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activeTab="2"/>
  </bookViews>
  <sheets>
    <sheet name="NPA degradation trials 1-6" sheetId="1" r:id="rId1"/>
    <sheet name="MA degradation trials" sheetId="3" r:id="rId2"/>
    <sheet name="NPA degradation trial in water" sheetId="2" r:id="rId3"/>
  </sheets>
  <calcPr calcId="124519"/>
</workbook>
</file>

<file path=xl/calcChain.xml><?xml version="1.0" encoding="utf-8"?>
<calcChain xmlns="http://schemas.openxmlformats.org/spreadsheetml/2006/main">
  <c r="S9" i="3"/>
  <c r="S10"/>
  <c r="S11"/>
  <c r="S12"/>
  <c r="S13"/>
  <c r="S14"/>
  <c r="S15"/>
  <c r="S16"/>
  <c r="S17"/>
  <c r="S18"/>
  <c r="S19"/>
  <c r="S20"/>
  <c r="S21"/>
  <c r="S8"/>
  <c r="R9"/>
  <c r="R10"/>
  <c r="R11"/>
  <c r="R12"/>
  <c r="R13"/>
  <c r="R14"/>
  <c r="R15"/>
  <c r="R16"/>
  <c r="R17"/>
  <c r="R18"/>
  <c r="R19"/>
  <c r="R20"/>
  <c r="R21"/>
  <c r="R8"/>
  <c r="Q9"/>
  <c r="Q10"/>
  <c r="Q11"/>
  <c r="Q12"/>
  <c r="Q13"/>
  <c r="Q14"/>
  <c r="Q15"/>
  <c r="Q16"/>
  <c r="Q17"/>
  <c r="Q18"/>
  <c r="Q19"/>
  <c r="Q20"/>
  <c r="Q21"/>
  <c r="Q8"/>
  <c r="P9"/>
  <c r="P10"/>
  <c r="P11"/>
  <c r="P12"/>
  <c r="P13"/>
  <c r="P14"/>
  <c r="P15"/>
  <c r="P16"/>
  <c r="P17"/>
  <c r="P18"/>
  <c r="P19"/>
  <c r="P20"/>
  <c r="P21"/>
  <c r="P8"/>
  <c r="M9"/>
  <c r="M10"/>
  <c r="M11"/>
  <c r="M12"/>
  <c r="M13"/>
  <c r="M14"/>
  <c r="M15"/>
  <c r="M16"/>
  <c r="M17"/>
  <c r="M18"/>
  <c r="M19"/>
  <c r="M20"/>
  <c r="M21"/>
  <c r="M8"/>
  <c r="L9"/>
  <c r="L10"/>
  <c r="L11"/>
  <c r="L12"/>
  <c r="L13"/>
  <c r="L14"/>
  <c r="L15"/>
  <c r="L16"/>
  <c r="L17"/>
  <c r="L18"/>
  <c r="L19"/>
  <c r="L20"/>
  <c r="L21"/>
  <c r="L8"/>
  <c r="K9"/>
  <c r="K10"/>
  <c r="K11"/>
  <c r="K12"/>
  <c r="K13"/>
  <c r="K14"/>
  <c r="K15"/>
  <c r="K16"/>
  <c r="K17"/>
  <c r="K18"/>
  <c r="K19"/>
  <c r="K20"/>
  <c r="K21"/>
  <c r="K8"/>
  <c r="J9"/>
  <c r="J10"/>
  <c r="J11"/>
  <c r="J12"/>
  <c r="J13"/>
  <c r="J14"/>
  <c r="J15"/>
  <c r="J16"/>
  <c r="J17"/>
  <c r="J18"/>
  <c r="J19"/>
  <c r="J20"/>
  <c r="J21"/>
  <c r="J8"/>
  <c r="G9"/>
  <c r="G10"/>
  <c r="G11"/>
  <c r="G12"/>
  <c r="G13"/>
  <c r="G14"/>
  <c r="G15"/>
  <c r="G16"/>
  <c r="G17"/>
  <c r="G18"/>
  <c r="G19"/>
  <c r="G20"/>
  <c r="G21"/>
  <c r="G8"/>
  <c r="F9"/>
  <c r="F10"/>
  <c r="F11"/>
  <c r="F12"/>
  <c r="F13"/>
  <c r="F14"/>
  <c r="F15"/>
  <c r="F16"/>
  <c r="F17"/>
  <c r="F18"/>
  <c r="F19"/>
  <c r="F20"/>
  <c r="F21"/>
  <c r="F8"/>
  <c r="E9"/>
  <c r="E10"/>
  <c r="E11"/>
  <c r="E12"/>
  <c r="E13"/>
  <c r="E14"/>
  <c r="E15"/>
  <c r="E16"/>
  <c r="E17"/>
  <c r="E18"/>
  <c r="E19"/>
  <c r="E20"/>
  <c r="E21"/>
  <c r="E8"/>
  <c r="D9"/>
  <c r="D10"/>
  <c r="D11"/>
  <c r="D12"/>
  <c r="D13"/>
  <c r="D14"/>
  <c r="D15"/>
  <c r="D16"/>
  <c r="D17"/>
  <c r="D18"/>
  <c r="D19"/>
  <c r="D20"/>
  <c r="D21"/>
  <c r="D8"/>
  <c r="J8" i="2" l="1"/>
  <c r="J9"/>
  <c r="J10"/>
  <c r="J11"/>
  <c r="J12"/>
  <c r="J13"/>
  <c r="J14"/>
  <c r="J15"/>
  <c r="J16"/>
  <c r="J17"/>
  <c r="J18"/>
  <c r="J19"/>
  <c r="J20"/>
  <c r="J7"/>
  <c r="K8"/>
  <c r="K9"/>
  <c r="K10"/>
  <c r="K11"/>
  <c r="K12"/>
  <c r="K13"/>
  <c r="K14"/>
  <c r="K15"/>
  <c r="K16"/>
  <c r="K17"/>
  <c r="K18"/>
  <c r="K19"/>
  <c r="K20"/>
  <c r="K7"/>
  <c r="I8"/>
  <c r="I9"/>
  <c r="I10"/>
  <c r="I11"/>
  <c r="I12"/>
  <c r="I13"/>
  <c r="I14"/>
  <c r="I15"/>
  <c r="I16"/>
  <c r="I17"/>
  <c r="I18"/>
  <c r="I19"/>
  <c r="I20"/>
  <c r="I7"/>
  <c r="F8"/>
  <c r="F9"/>
  <c r="F10"/>
  <c r="F11"/>
  <c r="F12"/>
  <c r="F13"/>
  <c r="F14"/>
  <c r="F15"/>
  <c r="F16"/>
  <c r="F17"/>
  <c r="F18"/>
  <c r="F19"/>
  <c r="F20"/>
  <c r="F7"/>
  <c r="E11"/>
  <c r="D8"/>
  <c r="D9"/>
  <c r="D10"/>
  <c r="D11"/>
  <c r="D12"/>
  <c r="D13"/>
  <c r="D14"/>
  <c r="D15"/>
  <c r="D16"/>
  <c r="D17"/>
  <c r="D18"/>
  <c r="D19"/>
  <c r="D20"/>
  <c r="D7"/>
  <c r="AM9" i="1" l="1"/>
  <c r="AM10"/>
  <c r="AM11"/>
  <c r="AM12"/>
  <c r="AM13"/>
  <c r="AM14"/>
  <c r="AM15"/>
  <c r="AM16"/>
  <c r="AM17"/>
  <c r="AM18"/>
  <c r="AM19"/>
  <c r="AM20"/>
  <c r="AM21"/>
  <c r="AM8"/>
  <c r="AL9"/>
  <c r="AL10"/>
  <c r="AL11"/>
  <c r="AL12"/>
  <c r="AL13"/>
  <c r="AL14"/>
  <c r="AL15"/>
  <c r="AL16"/>
  <c r="AL17"/>
  <c r="AL18"/>
  <c r="AL19"/>
  <c r="AL20"/>
  <c r="AL21"/>
  <c r="AL8"/>
  <c r="AK9"/>
  <c r="AK10"/>
  <c r="AK11"/>
  <c r="AK12"/>
  <c r="AK13"/>
  <c r="AK14"/>
  <c r="AK15"/>
  <c r="AK16"/>
  <c r="AK17"/>
  <c r="AK18"/>
  <c r="AK19"/>
  <c r="AK20"/>
  <c r="AK21"/>
  <c r="AK8"/>
  <c r="AJ9"/>
  <c r="AJ10"/>
  <c r="AJ11"/>
  <c r="AJ12"/>
  <c r="AJ13"/>
  <c r="AJ14"/>
  <c r="AJ15"/>
  <c r="AJ16"/>
  <c r="AJ17"/>
  <c r="AJ18"/>
  <c r="AJ19"/>
  <c r="AJ20"/>
  <c r="AJ21"/>
  <c r="AJ8"/>
  <c r="AG9"/>
  <c r="AG10"/>
  <c r="AG11"/>
  <c r="AG12"/>
  <c r="AG13"/>
  <c r="AG14"/>
  <c r="AG15"/>
  <c r="AG16"/>
  <c r="AG17"/>
  <c r="AG18"/>
  <c r="AG19"/>
  <c r="AG20"/>
  <c r="AG21"/>
  <c r="AG8"/>
  <c r="AF9"/>
  <c r="AF10"/>
  <c r="AF11"/>
  <c r="AF12"/>
  <c r="AF13"/>
  <c r="AF14"/>
  <c r="AF15"/>
  <c r="AF16"/>
  <c r="AF17"/>
  <c r="AF18"/>
  <c r="AF19"/>
  <c r="AF20"/>
  <c r="AF21"/>
  <c r="AF8"/>
  <c r="AE9"/>
  <c r="AE10"/>
  <c r="AE11"/>
  <c r="AE12"/>
  <c r="AE13"/>
  <c r="AE14"/>
  <c r="AE15"/>
  <c r="AE16"/>
  <c r="AE17"/>
  <c r="AE18"/>
  <c r="AE19"/>
  <c r="AE20"/>
  <c r="AE21"/>
  <c r="AE8"/>
  <c r="AD9"/>
  <c r="AD10"/>
  <c r="AD11"/>
  <c r="AD12"/>
  <c r="AD13"/>
  <c r="AD14"/>
  <c r="AD15"/>
  <c r="AD16"/>
  <c r="AD17"/>
  <c r="AD18"/>
  <c r="AD19"/>
  <c r="AD20"/>
  <c r="AD21"/>
  <c r="AD8" l="1"/>
  <c r="AA9"/>
  <c r="AA10"/>
  <c r="AA11"/>
  <c r="AA12"/>
  <c r="AA13"/>
  <c r="AA14"/>
  <c r="AA15"/>
  <c r="AA16"/>
  <c r="AA17"/>
  <c r="AA18"/>
  <c r="AA19"/>
  <c r="AA20"/>
  <c r="AA21"/>
  <c r="AA8"/>
  <c r="Z9"/>
  <c r="Z10"/>
  <c r="Z11"/>
  <c r="Z12"/>
  <c r="Z13"/>
  <c r="Z14"/>
  <c r="Z15"/>
  <c r="Z16"/>
  <c r="Z17"/>
  <c r="Z18"/>
  <c r="Z19"/>
  <c r="Z20"/>
  <c r="Z21"/>
  <c r="Z8"/>
  <c r="Y9"/>
  <c r="Y10"/>
  <c r="Y11"/>
  <c r="Y12"/>
  <c r="Y13"/>
  <c r="Y14"/>
  <c r="Y15"/>
  <c r="Y16"/>
  <c r="Y17"/>
  <c r="Y18"/>
  <c r="Y19"/>
  <c r="Y20"/>
  <c r="Y21"/>
  <c r="Y8"/>
  <c r="X9"/>
  <c r="X10"/>
  <c r="X11"/>
  <c r="X12"/>
  <c r="X13"/>
  <c r="X14"/>
  <c r="X15"/>
  <c r="X16"/>
  <c r="X17"/>
  <c r="X18"/>
  <c r="X19"/>
  <c r="X20"/>
  <c r="X21"/>
  <c r="X8"/>
  <c r="U9"/>
  <c r="U10"/>
  <c r="U11"/>
  <c r="U12"/>
  <c r="U13"/>
  <c r="U14"/>
  <c r="U15"/>
  <c r="U16"/>
  <c r="U17"/>
  <c r="U18"/>
  <c r="U19"/>
  <c r="U20"/>
  <c r="U21"/>
  <c r="U8"/>
  <c r="T9"/>
  <c r="T10"/>
  <c r="T11"/>
  <c r="T12"/>
  <c r="T13"/>
  <c r="T14"/>
  <c r="T15"/>
  <c r="T16"/>
  <c r="T17"/>
  <c r="T18"/>
  <c r="T19"/>
  <c r="T20"/>
  <c r="T21"/>
  <c r="T8"/>
  <c r="S9"/>
  <c r="S10"/>
  <c r="S11"/>
  <c r="S12"/>
  <c r="S13"/>
  <c r="S14"/>
  <c r="S15"/>
  <c r="S16"/>
  <c r="S17"/>
  <c r="S18"/>
  <c r="S19"/>
  <c r="S20"/>
  <c r="S21"/>
  <c r="S8"/>
  <c r="R9"/>
  <c r="R10"/>
  <c r="R11"/>
  <c r="R12"/>
  <c r="R13"/>
  <c r="R14"/>
  <c r="R15"/>
  <c r="R16"/>
  <c r="R17"/>
  <c r="R18"/>
  <c r="R19"/>
  <c r="R20"/>
  <c r="R21"/>
  <c r="R8"/>
  <c r="O9"/>
  <c r="O10"/>
  <c r="O11"/>
  <c r="O12"/>
  <c r="O13"/>
  <c r="O14"/>
  <c r="O15"/>
  <c r="O16"/>
  <c r="O17"/>
  <c r="O18"/>
  <c r="O19"/>
  <c r="O20"/>
  <c r="O21"/>
  <c r="O8"/>
  <c r="N9"/>
  <c r="N10"/>
  <c r="N11"/>
  <c r="N12"/>
  <c r="N13"/>
  <c r="N14"/>
  <c r="N15"/>
  <c r="N16"/>
  <c r="N17"/>
  <c r="N18"/>
  <c r="N19"/>
  <c r="N20"/>
  <c r="N21"/>
  <c r="N8"/>
  <c r="M9"/>
  <c r="M10"/>
  <c r="M11"/>
  <c r="M12"/>
  <c r="M13"/>
  <c r="M14"/>
  <c r="M15"/>
  <c r="M16"/>
  <c r="M17"/>
  <c r="M18"/>
  <c r="M19"/>
  <c r="M20"/>
  <c r="M21"/>
  <c r="M8"/>
  <c r="L9"/>
  <c r="L10"/>
  <c r="L11"/>
  <c r="L12"/>
  <c r="L13"/>
  <c r="L14"/>
  <c r="L15"/>
  <c r="L16"/>
  <c r="L17"/>
  <c r="L18"/>
  <c r="L19"/>
  <c r="L20"/>
  <c r="L21"/>
  <c r="L8"/>
  <c r="I9"/>
  <c r="I10"/>
  <c r="I11"/>
  <c r="I12"/>
  <c r="I13"/>
  <c r="I14"/>
  <c r="I15"/>
  <c r="I16"/>
  <c r="I17"/>
  <c r="I18"/>
  <c r="I19"/>
  <c r="I20"/>
  <c r="I21"/>
  <c r="I8"/>
  <c r="H9"/>
  <c r="H10"/>
  <c r="H11"/>
  <c r="H12"/>
  <c r="H13"/>
  <c r="H14"/>
  <c r="H15"/>
  <c r="H16"/>
  <c r="H17"/>
  <c r="H18"/>
  <c r="H19"/>
  <c r="H20"/>
  <c r="H21"/>
  <c r="H8"/>
  <c r="G9"/>
  <c r="G10"/>
  <c r="G11"/>
  <c r="G12"/>
  <c r="G13"/>
  <c r="G14"/>
  <c r="G15"/>
  <c r="G16"/>
  <c r="G17"/>
  <c r="G18"/>
  <c r="G19"/>
  <c r="G20"/>
  <c r="G21"/>
  <c r="G8"/>
  <c r="F9"/>
  <c r="F10"/>
  <c r="F11"/>
  <c r="F12"/>
  <c r="F13"/>
  <c r="F14"/>
  <c r="F15"/>
  <c r="F16"/>
  <c r="F17"/>
  <c r="F18"/>
  <c r="F19"/>
  <c r="F20"/>
  <c r="F21"/>
  <c r="F8"/>
</calcChain>
</file>

<file path=xl/sharedStrings.xml><?xml version="1.0" encoding="utf-8"?>
<sst xmlns="http://schemas.openxmlformats.org/spreadsheetml/2006/main" count="108" uniqueCount="38">
  <si>
    <t>NPA calibration slope</t>
  </si>
  <si>
    <t>NPA Mr=</t>
  </si>
  <si>
    <t>MA  calibration slope</t>
  </si>
  <si>
    <t>MA Mr=</t>
  </si>
  <si>
    <t>0.1M sulfuric</t>
  </si>
  <si>
    <t>1M TFA</t>
  </si>
  <si>
    <t>mmol NPA</t>
  </si>
  <si>
    <t>mmol MA</t>
  </si>
  <si>
    <t>Heating time (min)</t>
  </si>
  <si>
    <t>NPA peak area</t>
  </si>
  <si>
    <t>MA peak area</t>
  </si>
  <si>
    <t>Trial 1</t>
  </si>
  <si>
    <t>Trial 2</t>
  </si>
  <si>
    <t>Trial 3</t>
  </si>
  <si>
    <t>Trial 4</t>
  </si>
  <si>
    <t>Trial 5</t>
  </si>
  <si>
    <t>Trial 6</t>
  </si>
  <si>
    <t>NPA concentraion</t>
  </si>
  <si>
    <t>Acid conditions</t>
  </si>
  <si>
    <t>1M sulfuric</t>
  </si>
  <si>
    <t>ln NPA/NPA0</t>
  </si>
  <si>
    <t>ln NPA0-MA/NPA0</t>
  </si>
  <si>
    <t>Conditions</t>
  </si>
  <si>
    <t>Water</t>
  </si>
  <si>
    <t>NPA concentraion (mg/mL)</t>
  </si>
  <si>
    <t>1M sulfuric acid</t>
  </si>
  <si>
    <t>MA calibration slope</t>
  </si>
  <si>
    <t>AA  calibration slope</t>
  </si>
  <si>
    <t>AA Mr=</t>
  </si>
  <si>
    <t>MA concentraion</t>
  </si>
  <si>
    <t>AA peak area</t>
  </si>
  <si>
    <t>mmol AA</t>
  </si>
  <si>
    <t>ln MA0-AA/MA0</t>
  </si>
  <si>
    <t>ln MA/MA0</t>
  </si>
  <si>
    <t>NPA kinetic degradation trials 1-6 raw data; Sections 4.2.2.1 and 4.2.5</t>
  </si>
  <si>
    <t>Appendix C1</t>
  </si>
  <si>
    <t>NPA kinetic degradation trial in water; Section 4.2.9</t>
  </si>
  <si>
    <t>MA kinetic degradation; Section 4.2.3.1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</si>
</sst>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165" fontId="0" fillId="2" borderId="0" xfId="0" applyNumberFormat="1" applyFill="1"/>
    <xf numFmtId="0" fontId="1" fillId="3" borderId="0" xfId="0" applyFont="1" applyFill="1" applyAlignment="1">
      <alignment horizontal="center" vertical="center"/>
    </xf>
    <xf numFmtId="0" fontId="0" fillId="3" borderId="0" xfId="0" applyFill="1"/>
    <xf numFmtId="165" fontId="0" fillId="3" borderId="0" xfId="0" applyNumberFormat="1" applyFill="1"/>
    <xf numFmtId="0" fontId="1" fillId="4" borderId="0" xfId="0" applyFont="1" applyFill="1" applyAlignment="1">
      <alignment horizontal="center" vertical="center"/>
    </xf>
    <xf numFmtId="0" fontId="0" fillId="4" borderId="0" xfId="0" applyFill="1"/>
    <xf numFmtId="165" fontId="0" fillId="4" borderId="0" xfId="0" applyNumberFormat="1" applyFill="1"/>
    <xf numFmtId="0" fontId="1" fillId="5" borderId="0" xfId="0" applyFont="1" applyFill="1" applyAlignment="1">
      <alignment horizontal="center" vertical="center"/>
    </xf>
    <xf numFmtId="0" fontId="0" fillId="5" borderId="0" xfId="0" applyFill="1"/>
    <xf numFmtId="165" fontId="0" fillId="5" borderId="0" xfId="0" applyNumberFormat="1" applyFill="1"/>
    <xf numFmtId="0" fontId="1" fillId="6" borderId="0" xfId="0" applyFont="1" applyFill="1" applyAlignment="1">
      <alignment horizontal="center" vertical="center"/>
    </xf>
    <xf numFmtId="0" fontId="0" fillId="6" borderId="0" xfId="0" applyFill="1"/>
    <xf numFmtId="165" fontId="0" fillId="6" borderId="0" xfId="0" applyNumberFormat="1" applyFill="1"/>
    <xf numFmtId="0" fontId="1" fillId="0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64" fontId="1" fillId="5" borderId="0" xfId="0" applyNumberFormat="1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164" fontId="1" fillId="6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4" borderId="0" xfId="0" applyNumberFormat="1" applyFont="1" applyFill="1" applyAlignment="1">
      <alignment horizontal="center" vertical="center"/>
    </xf>
    <xf numFmtId="0" fontId="0" fillId="8" borderId="0" xfId="0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1"/>
  <sheetViews>
    <sheetView workbookViewId="0">
      <selection activeCell="A7" sqref="A7"/>
    </sheetView>
  </sheetViews>
  <sheetFormatPr defaultRowHeight="15"/>
  <cols>
    <col min="3" max="3" width="20.28515625" bestFit="1" customWidth="1"/>
    <col min="4" max="4" width="14" bestFit="1" customWidth="1"/>
    <col min="5" max="5" width="13.140625" bestFit="1" customWidth="1"/>
    <col min="6" max="7" width="12" bestFit="1" customWidth="1"/>
    <col min="8" max="8" width="20" bestFit="1" customWidth="1"/>
    <col min="9" max="9" width="18.7109375" bestFit="1" customWidth="1"/>
    <col min="10" max="10" width="14" bestFit="1" customWidth="1"/>
    <col min="11" max="11" width="13.28515625" bestFit="1" customWidth="1"/>
    <col min="12" max="13" width="12" bestFit="1" customWidth="1"/>
    <col min="14" max="14" width="13.85546875" bestFit="1" customWidth="1"/>
    <col min="15" max="15" width="18.85546875" bestFit="1" customWidth="1"/>
    <col min="16" max="16" width="14" bestFit="1" customWidth="1"/>
    <col min="17" max="17" width="13.28515625" bestFit="1" customWidth="1"/>
    <col min="18" max="19" width="12" bestFit="1" customWidth="1"/>
    <col min="20" max="20" width="13.85546875" bestFit="1" customWidth="1"/>
    <col min="21" max="21" width="18.85546875" bestFit="1" customWidth="1"/>
    <col min="22" max="22" width="14" bestFit="1" customWidth="1"/>
    <col min="23" max="23" width="13.28515625" bestFit="1" customWidth="1"/>
    <col min="24" max="25" width="12.140625" bestFit="1" customWidth="1"/>
    <col min="26" max="27" width="11.28515625" bestFit="1" customWidth="1"/>
    <col min="28" max="28" width="14" bestFit="1" customWidth="1"/>
    <col min="29" max="29" width="13.28515625" bestFit="1" customWidth="1"/>
    <col min="30" max="31" width="12" bestFit="1" customWidth="1"/>
    <col min="32" max="32" width="13.85546875" bestFit="1" customWidth="1"/>
    <col min="33" max="33" width="18.85546875" bestFit="1" customWidth="1"/>
    <col min="34" max="34" width="14" bestFit="1" customWidth="1"/>
    <col min="35" max="35" width="13.28515625" bestFit="1" customWidth="1"/>
    <col min="36" max="37" width="10.5703125" bestFit="1" customWidth="1"/>
    <col min="38" max="38" width="13.85546875" bestFit="1" customWidth="1"/>
    <col min="39" max="39" width="17.85546875" bestFit="1" customWidth="1"/>
  </cols>
  <sheetData>
    <row r="1" spans="1:40" ht="21">
      <c r="A1" s="33" t="s">
        <v>35</v>
      </c>
      <c r="G1" s="5" t="s">
        <v>34</v>
      </c>
    </row>
    <row r="3" spans="1:40">
      <c r="C3" s="2" t="s">
        <v>0</v>
      </c>
      <c r="D3" s="3">
        <v>68147442.586300001</v>
      </c>
      <c r="E3" s="2" t="s">
        <v>1</v>
      </c>
      <c r="F3" s="2">
        <v>119.08</v>
      </c>
      <c r="G3" s="2"/>
      <c r="H3" s="2" t="s">
        <v>2</v>
      </c>
      <c r="I3" s="3">
        <v>2211252.9240999999</v>
      </c>
      <c r="J3" s="2"/>
      <c r="K3" s="2"/>
      <c r="L3" s="2" t="s">
        <v>3</v>
      </c>
      <c r="M3" s="2">
        <v>104.06</v>
      </c>
    </row>
    <row r="4" spans="1:40">
      <c r="C4" s="6"/>
      <c r="D4" s="9" t="s">
        <v>11</v>
      </c>
      <c r="E4" s="9"/>
      <c r="F4" s="9"/>
      <c r="G4" s="9"/>
      <c r="H4" s="9"/>
      <c r="I4" s="9"/>
      <c r="J4" s="15" t="s">
        <v>12</v>
      </c>
      <c r="K4" s="15"/>
      <c r="L4" s="15"/>
      <c r="M4" s="15"/>
      <c r="N4" s="15"/>
      <c r="O4" s="15"/>
      <c r="P4" s="18" t="s">
        <v>13</v>
      </c>
      <c r="Q4" s="18"/>
      <c r="R4" s="18"/>
      <c r="S4" s="18"/>
      <c r="T4" s="18"/>
      <c r="U4" s="18"/>
      <c r="V4" s="21" t="s">
        <v>14</v>
      </c>
      <c r="W4" s="21"/>
      <c r="X4" s="21"/>
      <c r="Y4" s="21"/>
      <c r="Z4" s="21"/>
      <c r="AA4" s="21"/>
      <c r="AB4" s="12" t="s">
        <v>15</v>
      </c>
      <c r="AC4" s="12"/>
      <c r="AD4" s="12"/>
      <c r="AE4" s="12"/>
      <c r="AF4" s="12"/>
      <c r="AG4" s="12"/>
      <c r="AH4" s="18" t="s">
        <v>16</v>
      </c>
      <c r="AI4" s="19"/>
      <c r="AJ4" s="19"/>
      <c r="AK4" s="19"/>
      <c r="AL4" s="19"/>
      <c r="AM4" s="19"/>
    </row>
    <row r="5" spans="1:40">
      <c r="C5" s="6" t="s">
        <v>18</v>
      </c>
      <c r="D5" s="9" t="s">
        <v>19</v>
      </c>
      <c r="E5" s="9"/>
      <c r="F5" s="9"/>
      <c r="G5" s="9"/>
      <c r="H5" s="9"/>
      <c r="I5" s="9"/>
      <c r="J5" s="15" t="s">
        <v>19</v>
      </c>
      <c r="K5" s="15"/>
      <c r="L5" s="15"/>
      <c r="M5" s="15"/>
      <c r="N5" s="15"/>
      <c r="O5" s="15"/>
      <c r="P5" s="18" t="s">
        <v>19</v>
      </c>
      <c r="Q5" s="18"/>
      <c r="R5" s="18"/>
      <c r="S5" s="18"/>
      <c r="T5" s="18"/>
      <c r="U5" s="18"/>
      <c r="V5" s="21" t="s">
        <v>19</v>
      </c>
      <c r="W5" s="21"/>
      <c r="X5" s="21"/>
      <c r="Y5" s="21"/>
      <c r="Z5" s="21"/>
      <c r="AA5" s="21"/>
      <c r="AB5" s="12" t="s">
        <v>4</v>
      </c>
      <c r="AC5" s="12"/>
      <c r="AD5" s="12"/>
      <c r="AE5" s="12"/>
      <c r="AF5" s="12"/>
      <c r="AG5" s="12"/>
      <c r="AH5" s="18" t="s">
        <v>5</v>
      </c>
      <c r="AI5" s="19"/>
      <c r="AJ5" s="19"/>
      <c r="AK5" s="19"/>
      <c r="AL5" s="19"/>
      <c r="AM5" s="19"/>
    </row>
    <row r="6" spans="1:40">
      <c r="C6" s="6" t="s">
        <v>17</v>
      </c>
      <c r="D6" s="9">
        <v>0.50239999999999996</v>
      </c>
      <c r="E6" s="9"/>
      <c r="F6" s="9"/>
      <c r="G6" s="9"/>
      <c r="H6" s="9"/>
      <c r="I6" s="9"/>
      <c r="J6" s="15">
        <v>0.50260000000000005</v>
      </c>
      <c r="K6" s="26"/>
      <c r="L6" s="26"/>
      <c r="M6" s="26"/>
      <c r="N6" s="26"/>
      <c r="O6" s="26"/>
      <c r="P6" s="27">
        <v>0.27</v>
      </c>
      <c r="Q6" s="28"/>
      <c r="R6" s="28"/>
      <c r="S6" s="28"/>
      <c r="T6" s="28"/>
      <c r="U6" s="28"/>
      <c r="V6" s="29">
        <v>0.81399999999999995</v>
      </c>
      <c r="W6" s="22"/>
      <c r="X6" s="22"/>
      <c r="Y6" s="22"/>
      <c r="Z6" s="22"/>
      <c r="AA6" s="22"/>
      <c r="AB6" s="30">
        <v>0.504</v>
      </c>
      <c r="AC6" s="30"/>
      <c r="AD6" s="30"/>
      <c r="AE6" s="30"/>
      <c r="AF6" s="30"/>
      <c r="AG6" s="30"/>
      <c r="AH6" s="27">
        <v>0.498</v>
      </c>
      <c r="AI6" s="19"/>
      <c r="AJ6" s="19"/>
      <c r="AK6" s="19"/>
      <c r="AL6" s="19"/>
      <c r="AM6" s="19"/>
    </row>
    <row r="7" spans="1:40">
      <c r="C7" s="6" t="s">
        <v>8</v>
      </c>
      <c r="D7" s="25" t="s">
        <v>9</v>
      </c>
      <c r="E7" s="25" t="s">
        <v>10</v>
      </c>
      <c r="F7" s="25" t="s">
        <v>6</v>
      </c>
      <c r="G7" s="25" t="s">
        <v>7</v>
      </c>
      <c r="H7" s="25" t="s">
        <v>20</v>
      </c>
      <c r="I7" s="25" t="s">
        <v>21</v>
      </c>
      <c r="J7" s="25" t="s">
        <v>9</v>
      </c>
      <c r="K7" s="25" t="s">
        <v>10</v>
      </c>
      <c r="L7" s="25" t="s">
        <v>6</v>
      </c>
      <c r="M7" s="25" t="s">
        <v>7</v>
      </c>
      <c r="N7" s="25" t="s">
        <v>20</v>
      </c>
      <c r="O7" s="25" t="s">
        <v>21</v>
      </c>
      <c r="P7" s="25" t="s">
        <v>9</v>
      </c>
      <c r="Q7" s="25" t="s">
        <v>10</v>
      </c>
      <c r="R7" s="25" t="s">
        <v>6</v>
      </c>
      <c r="S7" s="25" t="s">
        <v>7</v>
      </c>
      <c r="T7" s="25" t="s">
        <v>20</v>
      </c>
      <c r="U7" s="25" t="s">
        <v>21</v>
      </c>
      <c r="V7" s="25" t="s">
        <v>9</v>
      </c>
      <c r="W7" s="25" t="s">
        <v>10</v>
      </c>
      <c r="X7" s="25" t="s">
        <v>6</v>
      </c>
      <c r="Y7" s="25" t="s">
        <v>7</v>
      </c>
      <c r="Z7" s="25" t="s">
        <v>20</v>
      </c>
      <c r="AA7" s="25" t="s">
        <v>21</v>
      </c>
      <c r="AB7" s="25" t="s">
        <v>9</v>
      </c>
      <c r="AC7" s="25" t="s">
        <v>10</v>
      </c>
      <c r="AD7" s="25" t="s">
        <v>6</v>
      </c>
      <c r="AE7" s="25" t="s">
        <v>7</v>
      </c>
      <c r="AF7" s="25" t="s">
        <v>20</v>
      </c>
      <c r="AG7" s="25" t="s">
        <v>21</v>
      </c>
      <c r="AH7" s="25" t="s">
        <v>9</v>
      </c>
      <c r="AI7" s="25" t="s">
        <v>10</v>
      </c>
      <c r="AJ7" s="25" t="s">
        <v>6</v>
      </c>
      <c r="AK7" s="25" t="s">
        <v>7</v>
      </c>
      <c r="AL7" s="25" t="s">
        <v>20</v>
      </c>
      <c r="AM7" s="25" t="s">
        <v>21</v>
      </c>
      <c r="AN7" s="32"/>
    </row>
    <row r="8" spans="1:40">
      <c r="C8" s="8">
        <v>0</v>
      </c>
      <c r="D8" s="10">
        <v>38541129</v>
      </c>
      <c r="E8" s="10">
        <v>4124</v>
      </c>
      <c r="F8" s="11">
        <f>(D8/$D$3)/$F$3</f>
        <v>4.7493704310923018E-3</v>
      </c>
      <c r="G8" s="11">
        <f>(E8/$I$3)/$M$3</f>
        <v>1.7922410274178328E-5</v>
      </c>
      <c r="H8" s="11">
        <f>LN(F8/$F$8)</f>
        <v>0</v>
      </c>
      <c r="I8" s="11">
        <f>LN(($F$8-G8)/$F$8)</f>
        <v>-3.7807773061097681E-3</v>
      </c>
      <c r="J8" s="16">
        <v>37555604</v>
      </c>
      <c r="K8" s="16">
        <v>5677</v>
      </c>
      <c r="L8" s="17">
        <f>(J8/$D$3)/$F$3</f>
        <v>4.6279255379211058E-3</v>
      </c>
      <c r="M8" s="17">
        <f>(K8/$I$3)/$M$3</f>
        <v>2.467156234881435E-5</v>
      </c>
      <c r="N8" s="17">
        <f>LN(J8/$J$8)</f>
        <v>0</v>
      </c>
      <c r="O8" s="17">
        <f>LN(($L$8-M8)/$L$8)</f>
        <v>-5.3452803199760162E-3</v>
      </c>
      <c r="P8" s="19">
        <v>21472081</v>
      </c>
      <c r="Q8" s="19">
        <v>0</v>
      </c>
      <c r="R8" s="20">
        <f>(P8/$D$3)/$F$3</f>
        <v>2.6459750723809572E-3</v>
      </c>
      <c r="S8" s="20">
        <f>(Q8/$I$3)/$M$3</f>
        <v>0</v>
      </c>
      <c r="T8" s="20">
        <f>LN(R8/$R$8)</f>
        <v>0</v>
      </c>
      <c r="U8" s="20">
        <f>LN(($R$8-S8)/$R$8)</f>
        <v>0</v>
      </c>
      <c r="V8" s="22">
        <v>61160945</v>
      </c>
      <c r="W8" s="22">
        <v>11388</v>
      </c>
      <c r="X8" s="23">
        <f>(V8/$D$3)/$F$3</f>
        <v>7.5367793123201588E-3</v>
      </c>
      <c r="Y8" s="23">
        <f>(W8/$I$3)/$M$3</f>
        <v>4.9490884627144231E-5</v>
      </c>
      <c r="Z8" s="23">
        <f>LN(X8/$X$8)</f>
        <v>0</v>
      </c>
      <c r="AA8" s="23">
        <f>LN(($X$8-Y8)/$X$8)</f>
        <v>-6.5882375526490579E-3</v>
      </c>
      <c r="AB8" s="13">
        <v>38317280</v>
      </c>
      <c r="AC8" s="13">
        <v>0</v>
      </c>
      <c r="AD8" s="14">
        <f>(AB8/$D$3)/$F$3</f>
        <v>4.7217858260427299E-3</v>
      </c>
      <c r="AE8" s="14">
        <f>(AC8/$I$3)/$M$3</f>
        <v>0</v>
      </c>
      <c r="AF8" s="14">
        <f>LN(AD8/$AD$8)</f>
        <v>0</v>
      </c>
      <c r="AG8" s="14">
        <f>LN(($AD$8-AE8)/$AD$8)</f>
        <v>0</v>
      </c>
      <c r="AH8" s="19">
        <v>38501578</v>
      </c>
      <c r="AI8" s="19">
        <v>0</v>
      </c>
      <c r="AJ8" s="20">
        <f>(AH8/$D$3)/$F$3</f>
        <v>4.7444966156438718E-3</v>
      </c>
      <c r="AK8" s="20">
        <f>(AI8/$I$3)/$M$3</f>
        <v>0</v>
      </c>
      <c r="AL8" s="20">
        <f>LN(AJ8/$AJ$8)</f>
        <v>0</v>
      </c>
      <c r="AM8" s="20">
        <f>LN(($AJ$8-AK8)/$AJ$8)</f>
        <v>0</v>
      </c>
    </row>
    <row r="9" spans="1:40">
      <c r="C9" s="8">
        <v>10</v>
      </c>
      <c r="D9" s="10">
        <v>38054964</v>
      </c>
      <c r="E9" s="10">
        <v>15515</v>
      </c>
      <c r="F9" s="11">
        <f t="shared" ref="F9:F21" si="0">(D9/$D$3)/$F$3</f>
        <v>4.6894609853769982E-3</v>
      </c>
      <c r="G9" s="11">
        <f t="shared" ref="G9:G21" si="1">(E9/$I$3)/$M$3</f>
        <v>6.742633254216217E-5</v>
      </c>
      <c r="H9" s="11">
        <f t="shared" ref="H9:H21" si="2">LN(F9/$F$8)</f>
        <v>-1.2694421077207736E-2</v>
      </c>
      <c r="I9" s="11">
        <f t="shared" ref="I9:I21" si="3">LN(($F$8-G9)/$F$8)</f>
        <v>-1.4298639093952993E-2</v>
      </c>
      <c r="J9" s="16">
        <v>36682237</v>
      </c>
      <c r="K9" s="16">
        <v>23107</v>
      </c>
      <c r="L9" s="17">
        <f t="shared" ref="L9:L21" si="4">(J9/$D$3)/$F$3</f>
        <v>4.5203017211592313E-3</v>
      </c>
      <c r="M9" s="17">
        <f t="shared" ref="M9:M21" si="5">(K9/$I$3)/$M$3</f>
        <v>1.00420255626925E-4</v>
      </c>
      <c r="N9" s="17">
        <f t="shared" ref="N9:N21" si="6">LN(J9/$J$8)</f>
        <v>-2.3529975644308424E-2</v>
      </c>
      <c r="O9" s="17">
        <f t="shared" ref="O9:O21" si="7">LN(($L$8-M9)/$L$8)</f>
        <v>-2.1937642241469955E-2</v>
      </c>
      <c r="P9" s="19">
        <v>21154138</v>
      </c>
      <c r="Q9" s="19">
        <v>8806</v>
      </c>
      <c r="R9" s="20">
        <f t="shared" ref="R9:R21" si="8">(P9/$D$3)/$F$3</f>
        <v>2.606795392850221E-3</v>
      </c>
      <c r="S9" s="20">
        <f t="shared" ref="S9:S21" si="9">(Q9/$I$3)/$M$3</f>
        <v>3.8269821744523368E-5</v>
      </c>
      <c r="T9" s="20">
        <f t="shared" ref="T9:T21" si="10">LN(R9/$R$8)</f>
        <v>-1.491799666334835E-2</v>
      </c>
      <c r="U9" s="20">
        <f t="shared" ref="U9:U21" si="11">LN(($R$8-S9)/$R$8)</f>
        <v>-1.4569024496058215E-2</v>
      </c>
      <c r="V9" s="22">
        <v>59785197</v>
      </c>
      <c r="W9" s="22">
        <v>57276</v>
      </c>
      <c r="X9" s="23">
        <f t="shared" ref="X9:X21" si="12">(V9/$D$3)/$F$3</f>
        <v>7.3672477744185479E-3</v>
      </c>
      <c r="Y9" s="23">
        <f t="shared" ref="Y9:Y21" si="13">(W9/$I$3)/$M$3</f>
        <v>2.4891463890975701E-4</v>
      </c>
      <c r="Z9" s="23">
        <f t="shared" ref="Z9:Z21" si="14">LN(X9/$X$8)</f>
        <v>-2.2750743709799223E-2</v>
      </c>
      <c r="AA9" s="23">
        <f t="shared" ref="AA9:AA21" si="15">LN(($X$8-Y9)/$X$8)</f>
        <v>-3.3584352486638783E-2</v>
      </c>
      <c r="AB9" s="13">
        <v>38502411</v>
      </c>
      <c r="AC9" s="13">
        <v>0</v>
      </c>
      <c r="AD9" s="14">
        <f t="shared" ref="AD9:AD21" si="16">(AB9/$D$3)/$F$3</f>
        <v>4.7445992650906252E-3</v>
      </c>
      <c r="AE9" s="14">
        <f t="shared" ref="AE9:AE21" si="17">(AC9/$I$3)/$M$3</f>
        <v>0</v>
      </c>
      <c r="AF9" s="14">
        <f t="shared" ref="AF9:AF21" si="18">LN(AD9/$AD$8)</f>
        <v>4.8198933370818238E-3</v>
      </c>
      <c r="AG9" s="14">
        <f t="shared" ref="AG9:AG21" si="19">LN(($AD$8-AE9)/$AD$8)</f>
        <v>0</v>
      </c>
      <c r="AH9" s="19">
        <v>38392648</v>
      </c>
      <c r="AI9" s="19">
        <v>9914</v>
      </c>
      <c r="AJ9" s="20">
        <f t="shared" ref="AJ9:AJ21" si="20">(AH9/$D$3)/$F$3</f>
        <v>4.7310733212442991E-3</v>
      </c>
      <c r="AK9" s="20">
        <f t="shared" ref="AK9:AK21" si="21">(AI9/$I$3)/$M$3</f>
        <v>4.3085057094617837E-5</v>
      </c>
      <c r="AL9" s="20">
        <f t="shared" ref="AL9:AL21" si="22">LN(AJ9/$AJ$8)</f>
        <v>-2.8332445369195695E-3</v>
      </c>
      <c r="AM9" s="20">
        <f t="shared" ref="AM9:AM21" si="23">LN(($AJ$8-AK9)/$AJ$8)</f>
        <v>-9.1225438777149392E-3</v>
      </c>
    </row>
    <row r="10" spans="1:40">
      <c r="C10" s="8">
        <v>20</v>
      </c>
      <c r="D10" s="10">
        <v>36486811</v>
      </c>
      <c r="E10" s="10">
        <v>46716</v>
      </c>
      <c r="F10" s="11">
        <f t="shared" si="0"/>
        <v>4.4962196433906568E-3</v>
      </c>
      <c r="G10" s="11">
        <f t="shared" si="1"/>
        <v>2.0302214315434406E-4</v>
      </c>
      <c r="H10" s="11">
        <f t="shared" si="2"/>
        <v>-5.4775103974130906E-2</v>
      </c>
      <c r="I10" s="11">
        <f t="shared" si="3"/>
        <v>-4.3687731791275962E-2</v>
      </c>
      <c r="J10" s="16">
        <v>36007794</v>
      </c>
      <c r="K10" s="16">
        <v>36919</v>
      </c>
      <c r="L10" s="17">
        <f t="shared" si="4"/>
        <v>4.4371910359051175E-3</v>
      </c>
      <c r="M10" s="17">
        <f t="shared" si="5"/>
        <v>1.6044555405247084E-4</v>
      </c>
      <c r="N10" s="17">
        <f t="shared" si="6"/>
        <v>-4.2087193063428729E-2</v>
      </c>
      <c r="O10" s="17">
        <f t="shared" si="7"/>
        <v>-3.5284232075595424E-2</v>
      </c>
      <c r="P10" s="19">
        <v>20496625</v>
      </c>
      <c r="Q10" s="19">
        <v>20673</v>
      </c>
      <c r="R10" s="20">
        <f t="shared" si="8"/>
        <v>2.5257709682606146E-3</v>
      </c>
      <c r="S10" s="20">
        <f t="shared" si="9"/>
        <v>8.9842383025724688E-5</v>
      </c>
      <c r="T10" s="20">
        <f t="shared" si="10"/>
        <v>-4.6493294692517985E-2</v>
      </c>
      <c r="U10" s="20">
        <f t="shared" si="11"/>
        <v>-3.4544196718368156E-2</v>
      </c>
      <c r="V10" s="22">
        <v>59202024</v>
      </c>
      <c r="W10" s="22">
        <v>59837</v>
      </c>
      <c r="X10" s="23">
        <f t="shared" si="12"/>
        <v>7.2953841660013848E-3</v>
      </c>
      <c r="Y10" s="23">
        <f t="shared" si="13"/>
        <v>2.6004443830650065E-4</v>
      </c>
      <c r="Z10" s="23">
        <f t="shared" si="14"/>
        <v>-3.2553101722122911E-2</v>
      </c>
      <c r="AA10" s="23">
        <f t="shared" si="15"/>
        <v>-3.5112688576749596E-2</v>
      </c>
      <c r="AB10" s="13">
        <v>38092244</v>
      </c>
      <c r="AC10" s="13">
        <v>7047</v>
      </c>
      <c r="AD10" s="14">
        <f t="shared" si="16"/>
        <v>4.6940549486122508E-3</v>
      </c>
      <c r="AE10" s="14">
        <f t="shared" si="17"/>
        <v>3.0625418332234405E-5</v>
      </c>
      <c r="AF10" s="14">
        <f t="shared" si="18"/>
        <v>-5.8902775167630267E-3</v>
      </c>
      <c r="AG10" s="14">
        <f t="shared" si="19"/>
        <v>-6.5071074740172775E-3</v>
      </c>
      <c r="AH10" s="19">
        <v>38176547</v>
      </c>
      <c r="AI10" s="19">
        <v>19642</v>
      </c>
      <c r="AJ10" s="20">
        <f t="shared" si="20"/>
        <v>4.7044434916010246E-3</v>
      </c>
      <c r="AK10" s="20">
        <f t="shared" si="21"/>
        <v>8.5361780457180109E-5</v>
      </c>
      <c r="AL10" s="20">
        <f t="shared" si="22"/>
        <v>-8.4778532800781174E-3</v>
      </c>
      <c r="AM10" s="20">
        <f t="shared" si="23"/>
        <v>-1.8155565893669155E-2</v>
      </c>
    </row>
    <row r="11" spans="1:40">
      <c r="C11" s="8">
        <v>30</v>
      </c>
      <c r="D11" s="10">
        <v>35645641</v>
      </c>
      <c r="E11" s="10">
        <v>66908</v>
      </c>
      <c r="F11" s="11">
        <f t="shared" si="0"/>
        <v>4.3925634187501721E-3</v>
      </c>
      <c r="G11" s="11">
        <f t="shared" si="1"/>
        <v>2.907741577654519E-4</v>
      </c>
      <c r="H11" s="11">
        <f t="shared" si="2"/>
        <v>-7.8099089502201485E-2</v>
      </c>
      <c r="I11" s="11">
        <f t="shared" si="3"/>
        <v>-6.3178088869883922E-2</v>
      </c>
      <c r="J11" s="16">
        <v>34747873</v>
      </c>
      <c r="K11" s="16">
        <v>63569</v>
      </c>
      <c r="L11" s="17">
        <f t="shared" si="4"/>
        <v>4.2819327002473267E-3</v>
      </c>
      <c r="M11" s="17">
        <f t="shared" si="5"/>
        <v>2.7626326351097048E-4</v>
      </c>
      <c r="N11" s="17">
        <f t="shared" si="6"/>
        <v>-7.7704246582413053E-2</v>
      </c>
      <c r="O11" s="17">
        <f t="shared" si="7"/>
        <v>-6.1550815574414233E-2</v>
      </c>
      <c r="P11" s="19">
        <v>19987782</v>
      </c>
      <c r="Q11" s="19">
        <v>30921</v>
      </c>
      <c r="R11" s="20">
        <f t="shared" si="8"/>
        <v>2.4630669437296178E-3</v>
      </c>
      <c r="S11" s="20">
        <f t="shared" si="9"/>
        <v>1.3437896413381865E-4</v>
      </c>
      <c r="T11" s="20">
        <f t="shared" si="10"/>
        <v>-7.1632346258294954E-2</v>
      </c>
      <c r="U11" s="20">
        <f t="shared" si="11"/>
        <v>-5.212119403430715E-2</v>
      </c>
      <c r="V11" s="22">
        <v>56514712</v>
      </c>
      <c r="W11" s="22">
        <v>111652</v>
      </c>
      <c r="X11" s="23">
        <f t="shared" si="12"/>
        <v>6.9642303964291569E-3</v>
      </c>
      <c r="Y11" s="23">
        <f t="shared" si="13"/>
        <v>4.8522622500789497E-4</v>
      </c>
      <c r="Z11" s="23">
        <f t="shared" si="14"/>
        <v>-7.900783857933974E-2</v>
      </c>
      <c r="AA11" s="23">
        <f t="shared" si="15"/>
        <v>-6.6547055224275176E-2</v>
      </c>
      <c r="AB11" s="13">
        <v>38087121</v>
      </c>
      <c r="AC11" s="13">
        <v>8073</v>
      </c>
      <c r="AD11" s="14">
        <f t="shared" si="16"/>
        <v>4.6934236483532864E-3</v>
      </c>
      <c r="AE11" s="14">
        <f t="shared" si="17"/>
        <v>3.5084291499379646E-5</v>
      </c>
      <c r="AF11" s="14">
        <f t="shared" si="18"/>
        <v>-6.0247758814506395E-3</v>
      </c>
      <c r="AG11" s="14">
        <f t="shared" si="19"/>
        <v>-7.4580435254556852E-3</v>
      </c>
      <c r="AH11" s="19">
        <v>37571153</v>
      </c>
      <c r="AI11" s="19">
        <v>27554</v>
      </c>
      <c r="AJ11" s="20">
        <f t="shared" si="20"/>
        <v>4.6298416198509596E-3</v>
      </c>
      <c r="AK11" s="20">
        <f t="shared" si="21"/>
        <v>1.1974638523150089E-4</v>
      </c>
      <c r="AL11" s="20">
        <f t="shared" si="22"/>
        <v>-2.4462678971988606E-2</v>
      </c>
      <c r="AM11" s="20">
        <f t="shared" si="23"/>
        <v>-2.5562973838498745E-2</v>
      </c>
    </row>
    <row r="12" spans="1:40">
      <c r="C12" s="8">
        <v>40</v>
      </c>
      <c r="D12" s="10">
        <v>34055453</v>
      </c>
      <c r="E12" s="10">
        <v>91371</v>
      </c>
      <c r="F12" s="11">
        <f t="shared" si="0"/>
        <v>4.1966067339556561E-3</v>
      </c>
      <c r="G12" s="11">
        <f t="shared" si="1"/>
        <v>3.9708742705187874E-4</v>
      </c>
      <c r="H12" s="11">
        <f t="shared" si="2"/>
        <v>-0.12373579018064053</v>
      </c>
      <c r="I12" s="11">
        <f t="shared" si="3"/>
        <v>-8.7311532498250008E-2</v>
      </c>
      <c r="J12" s="16">
        <v>33630738</v>
      </c>
      <c r="K12" s="16">
        <v>85799</v>
      </c>
      <c r="L12" s="17">
        <f t="shared" si="4"/>
        <v>4.1442696874036105E-3</v>
      </c>
      <c r="M12" s="17">
        <f t="shared" si="5"/>
        <v>3.7287218213245062E-4</v>
      </c>
      <c r="N12" s="17">
        <f t="shared" si="6"/>
        <v>-0.1103821378831597</v>
      </c>
      <c r="O12" s="17">
        <f t="shared" si="7"/>
        <v>-8.4001418231939462E-2</v>
      </c>
      <c r="P12" s="19">
        <v>19499314</v>
      </c>
      <c r="Q12" s="19">
        <v>46563</v>
      </c>
      <c r="R12" s="20">
        <f t="shared" si="8"/>
        <v>2.4028737024850556E-3</v>
      </c>
      <c r="S12" s="20">
        <f t="shared" si="9"/>
        <v>2.0235722347152415E-4</v>
      </c>
      <c r="T12" s="20">
        <f t="shared" si="10"/>
        <v>-9.6374247673141469E-2</v>
      </c>
      <c r="U12" s="20">
        <f t="shared" si="11"/>
        <v>-7.9559978662807104E-2</v>
      </c>
      <c r="V12" s="22">
        <v>55377487</v>
      </c>
      <c r="W12" s="22">
        <v>148425</v>
      </c>
      <c r="X12" s="23">
        <f t="shared" si="12"/>
        <v>6.82409172045786E-3</v>
      </c>
      <c r="Y12" s="23">
        <f t="shared" si="13"/>
        <v>6.4503728053950504E-4</v>
      </c>
      <c r="Z12" s="23">
        <f t="shared" si="14"/>
        <v>-9.9335692896164882E-2</v>
      </c>
      <c r="AA12" s="23">
        <f t="shared" si="15"/>
        <v>-8.9471055990005877E-2</v>
      </c>
      <c r="AB12" s="13">
        <v>37571674</v>
      </c>
      <c r="AC12" s="13">
        <v>9335</v>
      </c>
      <c r="AD12" s="14">
        <f t="shared" si="16"/>
        <v>4.6299058219659165E-3</v>
      </c>
      <c r="AE12" s="14">
        <f t="shared" si="17"/>
        <v>4.0568792412573887E-5</v>
      </c>
      <c r="AF12" s="14">
        <f t="shared" si="18"/>
        <v>-1.9650553952011075E-2</v>
      </c>
      <c r="AG12" s="14">
        <f t="shared" si="19"/>
        <v>-8.6289549717715151E-3</v>
      </c>
      <c r="AH12" s="19">
        <v>37540701</v>
      </c>
      <c r="AI12" s="19">
        <v>37691</v>
      </c>
      <c r="AJ12" s="20">
        <f t="shared" si="20"/>
        <v>4.6260890616846538E-3</v>
      </c>
      <c r="AK12" s="20">
        <f t="shared" si="21"/>
        <v>1.6380057362852941E-4</v>
      </c>
      <c r="AL12" s="20">
        <f t="shared" si="22"/>
        <v>-2.527352306774016E-2</v>
      </c>
      <c r="AM12" s="20">
        <f t="shared" si="23"/>
        <v>-3.5134378291106487E-2</v>
      </c>
    </row>
    <row r="13" spans="1:40">
      <c r="C13" s="8">
        <v>50</v>
      </c>
      <c r="D13" s="10">
        <v>33247637</v>
      </c>
      <c r="E13" s="10">
        <v>111392</v>
      </c>
      <c r="F13" s="11">
        <f t="shared" si="0"/>
        <v>4.0970606769586424E-3</v>
      </c>
      <c r="G13" s="11">
        <f t="shared" si="1"/>
        <v>4.8409629613512911E-4</v>
      </c>
      <c r="H13" s="11">
        <f t="shared" si="2"/>
        <v>-0.14774225988963965</v>
      </c>
      <c r="I13" s="11">
        <f t="shared" si="3"/>
        <v>-0.10750561407330386</v>
      </c>
      <c r="J13" s="16">
        <v>32611746</v>
      </c>
      <c r="K13" s="16">
        <v>108194</v>
      </c>
      <c r="L13" s="17">
        <f t="shared" si="4"/>
        <v>4.0187007017540308E-3</v>
      </c>
      <c r="M13" s="17">
        <f t="shared" si="5"/>
        <v>4.7019817100010916E-4</v>
      </c>
      <c r="N13" s="17">
        <f t="shared" si="6"/>
        <v>-0.14115007786055653</v>
      </c>
      <c r="O13" s="17">
        <f t="shared" si="7"/>
        <v>-0.10714010076440141</v>
      </c>
      <c r="P13" s="19">
        <v>18589599</v>
      </c>
      <c r="Q13" s="19">
        <v>59598</v>
      </c>
      <c r="R13" s="20">
        <f t="shared" si="8"/>
        <v>2.2907707715688094E-3</v>
      </c>
      <c r="S13" s="20">
        <f t="shared" si="9"/>
        <v>2.5900577291961203E-4</v>
      </c>
      <c r="T13" s="20">
        <f t="shared" si="10"/>
        <v>-0.14415130237310478</v>
      </c>
      <c r="U13" s="20">
        <f t="shared" si="11"/>
        <v>-0.10301515906340794</v>
      </c>
      <c r="V13" s="22">
        <v>54173665</v>
      </c>
      <c r="W13" s="22">
        <v>177978</v>
      </c>
      <c r="X13" s="23">
        <f t="shared" si="12"/>
        <v>6.6757463875772791E-3</v>
      </c>
      <c r="Y13" s="23">
        <f t="shared" si="13"/>
        <v>7.7347108045046332E-4</v>
      </c>
      <c r="Z13" s="23">
        <f t="shared" si="14"/>
        <v>-0.12131392746075385</v>
      </c>
      <c r="AA13" s="23">
        <f t="shared" si="15"/>
        <v>-0.10828279010095587</v>
      </c>
      <c r="AB13" s="13">
        <v>37821273</v>
      </c>
      <c r="AC13" s="13">
        <v>11006</v>
      </c>
      <c r="AD13" s="14">
        <f t="shared" si="16"/>
        <v>4.6606635641750303E-3</v>
      </c>
      <c r="AE13" s="14">
        <f t="shared" si="17"/>
        <v>4.7830758360234406E-5</v>
      </c>
      <c r="AF13" s="14">
        <f t="shared" si="18"/>
        <v>-1.3029247269223158E-2</v>
      </c>
      <c r="AG13" s="14">
        <f t="shared" si="19"/>
        <v>-1.0181458191941432E-2</v>
      </c>
      <c r="AH13" s="19">
        <v>35882957</v>
      </c>
      <c r="AI13" s="19">
        <v>52702</v>
      </c>
      <c r="AJ13" s="20">
        <f t="shared" si="20"/>
        <v>4.4218075437270276E-3</v>
      </c>
      <c r="AK13" s="20">
        <f t="shared" si="21"/>
        <v>2.2903658250963781E-4</v>
      </c>
      <c r="AL13" s="20">
        <f t="shared" si="22"/>
        <v>-7.0436780071107985E-2</v>
      </c>
      <c r="AM13" s="20">
        <f t="shared" si="23"/>
        <v>-4.9478267478711598E-2</v>
      </c>
    </row>
    <row r="14" spans="1:40">
      <c r="C14" s="8">
        <v>60</v>
      </c>
      <c r="D14" s="10">
        <v>31385603</v>
      </c>
      <c r="E14" s="10">
        <v>142917</v>
      </c>
      <c r="F14" s="11">
        <f t="shared" si="0"/>
        <v>3.8676047826777939E-3</v>
      </c>
      <c r="G14" s="11">
        <f t="shared" si="1"/>
        <v>6.211001719579884E-4</v>
      </c>
      <c r="H14" s="11">
        <f t="shared" si="2"/>
        <v>-0.20537667221213507</v>
      </c>
      <c r="I14" s="11">
        <f t="shared" si="3"/>
        <v>-0.14015357265182501</v>
      </c>
      <c r="J14" s="16">
        <v>31486543</v>
      </c>
      <c r="K14" s="16">
        <v>132486</v>
      </c>
      <c r="L14" s="17">
        <f t="shared" si="4"/>
        <v>3.8800434803432011E-3</v>
      </c>
      <c r="M14" s="17">
        <f t="shared" si="5"/>
        <v>5.7576829475867845E-4</v>
      </c>
      <c r="N14" s="17">
        <f t="shared" si="6"/>
        <v>-0.17626235988304462</v>
      </c>
      <c r="O14" s="17">
        <f t="shared" si="7"/>
        <v>-0.13285932778737089</v>
      </c>
      <c r="P14" s="19">
        <v>18191659</v>
      </c>
      <c r="Q14" s="19">
        <v>70536</v>
      </c>
      <c r="R14" s="20">
        <f t="shared" si="8"/>
        <v>2.2417331715195513E-3</v>
      </c>
      <c r="S14" s="20">
        <f t="shared" si="9"/>
        <v>3.0654101142081538E-4</v>
      </c>
      <c r="T14" s="20">
        <f t="shared" si="10"/>
        <v>-0.16579034080742883</v>
      </c>
      <c r="U14" s="20">
        <f t="shared" si="11"/>
        <v>-0.12313059895190545</v>
      </c>
      <c r="V14" s="22">
        <v>52034472</v>
      </c>
      <c r="W14" s="22">
        <v>210413</v>
      </c>
      <c r="X14" s="23">
        <f t="shared" si="12"/>
        <v>6.4121365701119001E-3</v>
      </c>
      <c r="Y14" s="23">
        <f t="shared" si="13"/>
        <v>9.1442970732800305E-4</v>
      </c>
      <c r="Z14" s="23">
        <f t="shared" si="14"/>
        <v>-0.16160241019492499</v>
      </c>
      <c r="AA14" s="23">
        <f t="shared" si="15"/>
        <v>-0.12934471165623745</v>
      </c>
      <c r="AB14" s="13">
        <v>37700993</v>
      </c>
      <c r="AC14" s="13">
        <v>14332</v>
      </c>
      <c r="AD14" s="14">
        <f t="shared" si="16"/>
        <v>4.645841624852709E-3</v>
      </c>
      <c r="AE14" s="14">
        <f t="shared" si="17"/>
        <v>6.2285156171077553E-5</v>
      </c>
      <c r="AF14" s="14">
        <f t="shared" si="18"/>
        <v>-1.6214535742885984E-2</v>
      </c>
      <c r="AG14" s="14">
        <f t="shared" si="19"/>
        <v>-1.3278791006910614E-2</v>
      </c>
      <c r="AH14" s="19">
        <v>35529899</v>
      </c>
      <c r="AI14" s="19">
        <v>63637</v>
      </c>
      <c r="AJ14" s="20">
        <f t="shared" si="20"/>
        <v>4.3783006909396951E-3</v>
      </c>
      <c r="AK14" s="20">
        <f t="shared" si="21"/>
        <v>2.7655878337000156E-4</v>
      </c>
      <c r="AL14" s="20">
        <f t="shared" si="22"/>
        <v>-8.032466010605345E-2</v>
      </c>
      <c r="AM14" s="20">
        <f t="shared" si="23"/>
        <v>-6.0058371993499081E-2</v>
      </c>
    </row>
    <row r="15" spans="1:40">
      <c r="C15" s="8">
        <v>75</v>
      </c>
      <c r="D15" s="10">
        <v>30414703</v>
      </c>
      <c r="E15" s="10">
        <v>171255</v>
      </c>
      <c r="F15" s="11">
        <f t="shared" si="0"/>
        <v>3.747962108184592E-3</v>
      </c>
      <c r="G15" s="11">
        <f t="shared" si="1"/>
        <v>7.4425372732890636E-4</v>
      </c>
      <c r="H15" s="11">
        <f t="shared" si="2"/>
        <v>-0.23679981399053759</v>
      </c>
      <c r="I15" s="11">
        <f t="shared" si="3"/>
        <v>-0.17043934882733713</v>
      </c>
      <c r="J15" s="16">
        <v>29781966</v>
      </c>
      <c r="K15" s="16">
        <v>162164</v>
      </c>
      <c r="L15" s="17">
        <f t="shared" si="4"/>
        <v>3.6699907960712898E-3</v>
      </c>
      <c r="M15" s="17">
        <f t="shared" si="5"/>
        <v>7.0474532970462038E-4</v>
      </c>
      <c r="N15" s="17">
        <f t="shared" si="6"/>
        <v>-0.23191956554860604</v>
      </c>
      <c r="O15" s="17">
        <f t="shared" si="7"/>
        <v>-0.16520611722863901</v>
      </c>
      <c r="P15" s="19">
        <v>16872782</v>
      </c>
      <c r="Q15" s="19">
        <v>85737</v>
      </c>
      <c r="R15" s="20">
        <f t="shared" si="8"/>
        <v>2.0792097688956237E-3</v>
      </c>
      <c r="S15" s="20">
        <f t="shared" si="9"/>
        <v>3.7260273755509879E-4</v>
      </c>
      <c r="T15" s="20">
        <f t="shared" si="10"/>
        <v>-0.24105174205389823</v>
      </c>
      <c r="U15" s="20">
        <f t="shared" si="11"/>
        <v>-0.1517753056576594</v>
      </c>
      <c r="V15" s="22">
        <v>49515823</v>
      </c>
      <c r="W15" s="22">
        <v>264996</v>
      </c>
      <c r="X15" s="23">
        <f t="shared" si="12"/>
        <v>6.1017669105489902E-3</v>
      </c>
      <c r="Y15" s="23">
        <f t="shared" si="13"/>
        <v>1.1516408906440739E-3</v>
      </c>
      <c r="Z15" s="23">
        <f t="shared" si="14"/>
        <v>-0.21121655715580906</v>
      </c>
      <c r="AA15" s="23">
        <f t="shared" si="15"/>
        <v>-0.16582177541247753</v>
      </c>
      <c r="AB15" s="13">
        <v>37339518</v>
      </c>
      <c r="AC15" s="13">
        <v>17669</v>
      </c>
      <c r="AD15" s="14">
        <f t="shared" si="16"/>
        <v>4.6012975567072453E-3</v>
      </c>
      <c r="AE15" s="14">
        <f t="shared" si="17"/>
        <v>7.6787358664999239E-5</v>
      </c>
      <c r="AF15" s="14">
        <f t="shared" si="18"/>
        <v>-2.5848739751468678E-2</v>
      </c>
      <c r="AG15" s="14">
        <f t="shared" si="19"/>
        <v>-1.6396038700406124E-2</v>
      </c>
      <c r="AH15" s="19">
        <v>34462726</v>
      </c>
      <c r="AI15" s="19">
        <v>81910</v>
      </c>
      <c r="AJ15" s="20">
        <f t="shared" si="20"/>
        <v>4.2467944267858861E-3</v>
      </c>
      <c r="AK15" s="20">
        <f t="shared" si="21"/>
        <v>3.5597105372404145E-4</v>
      </c>
      <c r="AL15" s="20">
        <f t="shared" si="22"/>
        <v>-0.11082089328562976</v>
      </c>
      <c r="AM15" s="20">
        <f t="shared" si="23"/>
        <v>-7.7992031325356412E-2</v>
      </c>
    </row>
    <row r="16" spans="1:40">
      <c r="C16" s="8">
        <v>90</v>
      </c>
      <c r="D16" s="10">
        <v>29476811</v>
      </c>
      <c r="E16" s="10">
        <v>201672</v>
      </c>
      <c r="F16" s="11">
        <f t="shared" si="0"/>
        <v>3.6323869642297273E-3</v>
      </c>
      <c r="G16" s="11">
        <f t="shared" si="1"/>
        <v>8.7644236780167124E-4</v>
      </c>
      <c r="H16" s="11">
        <f t="shared" si="2"/>
        <v>-0.2681220703610297</v>
      </c>
      <c r="I16" s="11">
        <f t="shared" si="3"/>
        <v>-0.2040012419780711</v>
      </c>
      <c r="J16" s="16">
        <v>28071168</v>
      </c>
      <c r="K16" s="16">
        <v>196858</v>
      </c>
      <c r="L16" s="17">
        <f t="shared" si="4"/>
        <v>3.4591715065073578E-3</v>
      </c>
      <c r="M16" s="17">
        <f t="shared" si="5"/>
        <v>8.5552130013438353E-4</v>
      </c>
      <c r="N16" s="17">
        <f t="shared" si="6"/>
        <v>-0.2910796083186234</v>
      </c>
      <c r="O16" s="17">
        <f t="shared" si="7"/>
        <v>-0.20439619267627768</v>
      </c>
      <c r="P16" s="19">
        <v>16259911</v>
      </c>
      <c r="Q16" s="19">
        <v>106086</v>
      </c>
      <c r="R16" s="20">
        <f t="shared" si="8"/>
        <v>2.0036865166973301E-3</v>
      </c>
      <c r="S16" s="20">
        <f t="shared" si="9"/>
        <v>4.6103705537014599E-4</v>
      </c>
      <c r="T16" s="20">
        <f t="shared" si="10"/>
        <v>-0.27805090258690146</v>
      </c>
      <c r="U16" s="20">
        <f t="shared" si="11"/>
        <v>-0.19145218413509707</v>
      </c>
      <c r="V16" s="22">
        <v>46670699</v>
      </c>
      <c r="W16" s="22">
        <v>322858</v>
      </c>
      <c r="X16" s="23">
        <f t="shared" si="12"/>
        <v>5.7511661848050439E-3</v>
      </c>
      <c r="Y16" s="23">
        <f t="shared" si="13"/>
        <v>1.4031022153978337E-3</v>
      </c>
      <c r="Z16" s="23">
        <f t="shared" si="14"/>
        <v>-0.27039229486566563</v>
      </c>
      <c r="AA16" s="23">
        <f t="shared" si="15"/>
        <v>-0.20600052107207184</v>
      </c>
      <c r="AB16" s="13">
        <v>37342082</v>
      </c>
      <c r="AC16" s="13">
        <v>21677</v>
      </c>
      <c r="AD16" s="14">
        <f t="shared" si="16"/>
        <v>4.6016135149082966E-3</v>
      </c>
      <c r="AE16" s="14">
        <f t="shared" si="17"/>
        <v>9.4205646826712807E-5</v>
      </c>
      <c r="AF16" s="14">
        <f t="shared" si="18"/>
        <v>-2.5780074912980878E-2</v>
      </c>
      <c r="AG16" s="14">
        <f t="shared" si="19"/>
        <v>-2.0152989018837272E-2</v>
      </c>
      <c r="AH16" s="19">
        <v>34398979</v>
      </c>
      <c r="AI16" s="19">
        <v>91882</v>
      </c>
      <c r="AJ16" s="20">
        <f t="shared" si="20"/>
        <v>4.2389389714651334E-3</v>
      </c>
      <c r="AK16" s="20">
        <f t="shared" si="21"/>
        <v>3.9930817187489167E-4</v>
      </c>
      <c r="AL16" s="20">
        <f t="shared" si="22"/>
        <v>-0.11267234376045319</v>
      </c>
      <c r="AM16" s="20">
        <f t="shared" si="23"/>
        <v>-8.791621107501732E-2</v>
      </c>
    </row>
    <row r="17" spans="3:39">
      <c r="C17" s="8">
        <v>105</v>
      </c>
      <c r="D17" s="10">
        <v>27092674</v>
      </c>
      <c r="E17" s="10">
        <v>235917</v>
      </c>
      <c r="F17" s="11">
        <f t="shared" si="0"/>
        <v>3.3385930338165025E-3</v>
      </c>
      <c r="G17" s="11">
        <f t="shared" si="1"/>
        <v>1.0252670379857732E-3</v>
      </c>
      <c r="H17" s="11">
        <f t="shared" si="2"/>
        <v>-0.35246259756087894</v>
      </c>
      <c r="I17" s="11">
        <f t="shared" si="3"/>
        <v>-0.24318594541807134</v>
      </c>
      <c r="J17" s="16">
        <v>26993243</v>
      </c>
      <c r="K17" s="16">
        <v>219099</v>
      </c>
      <c r="L17" s="17">
        <f t="shared" si="4"/>
        <v>3.326340288150076E-3</v>
      </c>
      <c r="M17" s="17">
        <f t="shared" si="5"/>
        <v>9.5217802343894222E-4</v>
      </c>
      <c r="N17" s="17">
        <f t="shared" si="6"/>
        <v>-0.33023603266180002</v>
      </c>
      <c r="O17" s="17">
        <f t="shared" si="7"/>
        <v>-0.23035220244744226</v>
      </c>
      <c r="P17" s="19">
        <v>15811909</v>
      </c>
      <c r="Q17" s="19">
        <v>113982</v>
      </c>
      <c r="R17" s="20">
        <f t="shared" si="8"/>
        <v>1.9484798450954109E-3</v>
      </c>
      <c r="S17" s="20">
        <f t="shared" si="9"/>
        <v>4.9535212605998896E-4</v>
      </c>
      <c r="T17" s="20">
        <f t="shared" si="10"/>
        <v>-0.30599014284166354</v>
      </c>
      <c r="U17" s="20">
        <f t="shared" si="11"/>
        <v>-0.20728210213231665</v>
      </c>
      <c r="V17" s="22">
        <v>46841609</v>
      </c>
      <c r="W17" s="22">
        <v>364934</v>
      </c>
      <c r="X17" s="23">
        <f t="shared" si="12"/>
        <v>5.7722271895404784E-3</v>
      </c>
      <c r="Y17" s="23">
        <f t="shared" si="13"/>
        <v>1.5859594740535873E-3</v>
      </c>
      <c r="Z17" s="23">
        <f t="shared" si="14"/>
        <v>-0.26673694309523344</v>
      </c>
      <c r="AA17" s="23">
        <f t="shared" si="15"/>
        <v>-0.23626594584988403</v>
      </c>
      <c r="AB17" s="13">
        <v>36526485</v>
      </c>
      <c r="AC17" s="13">
        <v>24017</v>
      </c>
      <c r="AD17" s="14">
        <f t="shared" si="16"/>
        <v>4.5011086159602769E-3</v>
      </c>
      <c r="AE17" s="14">
        <f t="shared" si="17"/>
        <v>1.0437500668160547E-4</v>
      </c>
      <c r="AF17" s="14">
        <f t="shared" si="18"/>
        <v>-4.7863355478043136E-2</v>
      </c>
      <c r="AG17" s="14">
        <f t="shared" si="19"/>
        <v>-2.2352961730113533E-2</v>
      </c>
      <c r="AH17" s="19">
        <v>33326020</v>
      </c>
      <c r="AI17" s="19">
        <v>115411</v>
      </c>
      <c r="AJ17" s="20">
        <f t="shared" si="20"/>
        <v>4.1067197064722895E-3</v>
      </c>
      <c r="AK17" s="20">
        <f t="shared" si="21"/>
        <v>5.0156238897992129E-4</v>
      </c>
      <c r="AL17" s="20">
        <f t="shared" si="22"/>
        <v>-0.14436075421850025</v>
      </c>
      <c r="AM17" s="20">
        <f t="shared" si="23"/>
        <v>-0.11173027462054236</v>
      </c>
    </row>
    <row r="18" spans="3:39">
      <c r="C18" s="8">
        <v>120</v>
      </c>
      <c r="D18" s="10">
        <v>25998756</v>
      </c>
      <c r="E18" s="10">
        <v>249935</v>
      </c>
      <c r="F18" s="11">
        <f t="shared" si="0"/>
        <v>3.2037910200187329E-3</v>
      </c>
      <c r="G18" s="11">
        <f t="shared" si="1"/>
        <v>1.0861875877489721E-3</v>
      </c>
      <c r="H18" s="11">
        <f t="shared" si="2"/>
        <v>-0.39367726607393116</v>
      </c>
      <c r="I18" s="11">
        <f t="shared" si="3"/>
        <v>-0.25967966960601901</v>
      </c>
      <c r="J18" s="16">
        <v>25787051</v>
      </c>
      <c r="K18" s="16">
        <v>238750</v>
      </c>
      <c r="L18" s="17">
        <f t="shared" si="4"/>
        <v>3.1777029034221901E-3</v>
      </c>
      <c r="M18" s="17">
        <f t="shared" si="5"/>
        <v>1.0375789168186411E-3</v>
      </c>
      <c r="N18" s="17">
        <f t="shared" si="6"/>
        <v>-0.37595014137760541</v>
      </c>
      <c r="O18" s="17">
        <f t="shared" si="7"/>
        <v>-0.25385997005097238</v>
      </c>
      <c r="P18" s="19">
        <v>14582515</v>
      </c>
      <c r="Q18" s="19">
        <v>139601</v>
      </c>
      <c r="R18" s="20">
        <f t="shared" si="8"/>
        <v>1.7969833097509923E-3</v>
      </c>
      <c r="S18" s="20">
        <f t="shared" si="9"/>
        <v>6.0668923294994405E-4</v>
      </c>
      <c r="T18" s="20">
        <f t="shared" si="10"/>
        <v>-0.38693032486151641</v>
      </c>
      <c r="U18" s="20">
        <f t="shared" si="11"/>
        <v>-0.26043997692553184</v>
      </c>
      <c r="V18" s="22">
        <v>41848244</v>
      </c>
      <c r="W18" s="22">
        <v>415174</v>
      </c>
      <c r="X18" s="23">
        <f t="shared" si="12"/>
        <v>5.1569016737090349E-3</v>
      </c>
      <c r="Y18" s="23">
        <f t="shared" si="13"/>
        <v>1.8042964993141887E-3</v>
      </c>
      <c r="Z18" s="23">
        <f t="shared" si="14"/>
        <v>-0.37945899554040374</v>
      </c>
      <c r="AA18" s="23">
        <f t="shared" si="15"/>
        <v>-0.27364620628136621</v>
      </c>
      <c r="AB18" s="13">
        <v>36389408</v>
      </c>
      <c r="AC18" s="13">
        <v>27974</v>
      </c>
      <c r="AD18" s="14">
        <f t="shared" si="16"/>
        <v>4.4842168053809122E-3</v>
      </c>
      <c r="AE18" s="14">
        <f t="shared" si="17"/>
        <v>1.2157165494904573E-4</v>
      </c>
      <c r="AF18" s="14">
        <f t="shared" si="18"/>
        <v>-5.162322608632975E-2</v>
      </c>
      <c r="AG18" s="14">
        <f t="shared" si="19"/>
        <v>-2.608421967055502E-2</v>
      </c>
      <c r="AH18" s="19">
        <v>32720549</v>
      </c>
      <c r="AI18" s="19">
        <v>124099</v>
      </c>
      <c r="AJ18" s="20">
        <f t="shared" si="20"/>
        <v>4.0321083461179038E-3</v>
      </c>
      <c r="AK18" s="20">
        <f t="shared" si="21"/>
        <v>5.3931939685142012E-4</v>
      </c>
      <c r="AL18" s="20">
        <f t="shared" si="22"/>
        <v>-0.16269593714438951</v>
      </c>
      <c r="AM18" s="20">
        <f t="shared" si="23"/>
        <v>-0.12066890179436898</v>
      </c>
    </row>
    <row r="19" spans="3:39">
      <c r="C19" s="8">
        <v>140</v>
      </c>
      <c r="D19" s="10">
        <v>24342017</v>
      </c>
      <c r="E19" s="10">
        <v>285886</v>
      </c>
      <c r="F19" s="11">
        <f t="shared" si="0"/>
        <v>2.9996333468317996E-3</v>
      </c>
      <c r="G19" s="11">
        <f t="shared" si="1"/>
        <v>1.2424263296905301E-3</v>
      </c>
      <c r="H19" s="11">
        <f t="shared" si="2"/>
        <v>-0.45952200496338369</v>
      </c>
      <c r="I19" s="11">
        <f t="shared" si="3"/>
        <v>-0.30326703655831971</v>
      </c>
      <c r="J19" s="16">
        <v>22738224</v>
      </c>
      <c r="K19" s="16">
        <v>284635</v>
      </c>
      <c r="L19" s="17">
        <f t="shared" si="4"/>
        <v>2.8020001365593964E-3</v>
      </c>
      <c r="M19" s="17">
        <f t="shared" si="5"/>
        <v>1.2369896334604143E-3</v>
      </c>
      <c r="N19" s="17">
        <f t="shared" si="6"/>
        <v>-0.5017752230782424</v>
      </c>
      <c r="O19" s="17">
        <f t="shared" si="7"/>
        <v>-0.3110027584276171</v>
      </c>
      <c r="P19" s="19">
        <v>12646156</v>
      </c>
      <c r="Q19" s="19">
        <v>150472</v>
      </c>
      <c r="R19" s="20">
        <f t="shared" si="8"/>
        <v>1.5583684477271148E-3</v>
      </c>
      <c r="S19" s="20">
        <f t="shared" si="9"/>
        <v>6.539332974723962E-4</v>
      </c>
      <c r="T19" s="20">
        <f t="shared" si="10"/>
        <v>-0.52940023766002042</v>
      </c>
      <c r="U19" s="20">
        <f t="shared" si="11"/>
        <v>-0.28387951449736248</v>
      </c>
      <c r="V19" s="22">
        <v>39771766</v>
      </c>
      <c r="W19" s="22">
        <v>461397</v>
      </c>
      <c r="X19" s="23">
        <f t="shared" si="12"/>
        <v>4.9010201396207705E-3</v>
      </c>
      <c r="Y19" s="23">
        <f t="shared" si="13"/>
        <v>2.0051761234905572E-3</v>
      </c>
      <c r="Z19" s="23">
        <f t="shared" si="14"/>
        <v>-0.43035156865247226</v>
      </c>
      <c r="AA19" s="23">
        <f t="shared" si="15"/>
        <v>-0.30931726277620819</v>
      </c>
      <c r="AB19" s="13">
        <v>36230639</v>
      </c>
      <c r="AC19" s="13">
        <v>30263</v>
      </c>
      <c r="AD19" s="14">
        <f t="shared" si="16"/>
        <v>4.4646519194126242E-3</v>
      </c>
      <c r="AE19" s="14">
        <f t="shared" si="17"/>
        <v>1.3151937490966508E-4</v>
      </c>
      <c r="AF19" s="14">
        <f t="shared" si="18"/>
        <v>-5.5995827303927742E-2</v>
      </c>
      <c r="AG19" s="14">
        <f t="shared" si="19"/>
        <v>-2.8249008271795821E-2</v>
      </c>
      <c r="AH19" s="19">
        <v>30980166</v>
      </c>
      <c r="AI19" s="19">
        <v>144562</v>
      </c>
      <c r="AJ19" s="20">
        <f t="shared" si="20"/>
        <v>3.8176433376077555E-3</v>
      </c>
      <c r="AK19" s="20">
        <f t="shared" si="21"/>
        <v>6.2824914501837241E-4</v>
      </c>
      <c r="AL19" s="20">
        <f t="shared" si="22"/>
        <v>-0.21735203419673937</v>
      </c>
      <c r="AM19" s="20">
        <f t="shared" si="23"/>
        <v>-0.14204339888634529</v>
      </c>
    </row>
    <row r="20" spans="3:39">
      <c r="C20" s="8">
        <v>160</v>
      </c>
      <c r="D20" s="10">
        <v>22859395</v>
      </c>
      <c r="E20" s="10">
        <v>316381</v>
      </c>
      <c r="F20" s="11">
        <f t="shared" si="0"/>
        <v>2.81693187258887E-3</v>
      </c>
      <c r="G20" s="11">
        <f t="shared" si="1"/>
        <v>1.3749539488251247E-3</v>
      </c>
      <c r="H20" s="11">
        <f t="shared" si="2"/>
        <v>-0.52236376422227471</v>
      </c>
      <c r="I20" s="11">
        <f t="shared" si="3"/>
        <v>-0.34178965320604637</v>
      </c>
      <c r="J20" s="16">
        <v>21451625</v>
      </c>
      <c r="K20" s="16">
        <v>316033</v>
      </c>
      <c r="L20" s="17">
        <f t="shared" si="4"/>
        <v>2.643454307575691E-3</v>
      </c>
      <c r="M20" s="17">
        <f t="shared" si="5"/>
        <v>1.3734415824877303E-3</v>
      </c>
      <c r="N20" s="17">
        <f t="shared" si="6"/>
        <v>-0.5600222080064724</v>
      </c>
      <c r="O20" s="17">
        <f t="shared" si="7"/>
        <v>-0.35207499567493211</v>
      </c>
      <c r="P20" s="19">
        <v>13409419</v>
      </c>
      <c r="Q20" s="19">
        <v>178991</v>
      </c>
      <c r="R20" s="20">
        <f t="shared" si="8"/>
        <v>1.6524242996806685E-3</v>
      </c>
      <c r="S20" s="20">
        <f t="shared" si="9"/>
        <v>7.7787345717397023E-4</v>
      </c>
      <c r="T20" s="20">
        <f t="shared" si="10"/>
        <v>-0.47079616265806778</v>
      </c>
      <c r="U20" s="20">
        <f t="shared" si="11"/>
        <v>-0.34811690858995886</v>
      </c>
      <c r="V20" s="22">
        <v>36608213</v>
      </c>
      <c r="W20" s="22">
        <v>507267</v>
      </c>
      <c r="X20" s="23">
        <f t="shared" si="12"/>
        <v>4.5111798452330959E-3</v>
      </c>
      <c r="Y20" s="23">
        <f t="shared" si="13"/>
        <v>2.2045216519281327E-3</v>
      </c>
      <c r="Z20" s="23">
        <f t="shared" si="14"/>
        <v>-0.51323621807607966</v>
      </c>
      <c r="AA20" s="23">
        <f t="shared" si="15"/>
        <v>-0.34602021930621712</v>
      </c>
      <c r="AB20" s="13">
        <v>36320081</v>
      </c>
      <c r="AC20" s="13">
        <v>41521</v>
      </c>
      <c r="AD20" s="14">
        <f t="shared" si="16"/>
        <v>4.4756737343184033E-3</v>
      </c>
      <c r="AE20" s="14">
        <f t="shared" si="17"/>
        <v>1.8044529510042638E-4</v>
      </c>
      <c r="AF20" s="14">
        <f t="shared" si="18"/>
        <v>-5.3530185465701284E-2</v>
      </c>
      <c r="AG20" s="14">
        <f t="shared" si="19"/>
        <v>-3.8964841413199627E-2</v>
      </c>
      <c r="AH20" s="19">
        <v>29694833</v>
      </c>
      <c r="AI20" s="19">
        <v>160583</v>
      </c>
      <c r="AJ20" s="20">
        <f t="shared" si="20"/>
        <v>3.6592535160665353E-3</v>
      </c>
      <c r="AK20" s="20">
        <f t="shared" si="21"/>
        <v>6.9787449298214807E-4</v>
      </c>
      <c r="AL20" s="20">
        <f t="shared" si="22"/>
        <v>-0.2597261698571689</v>
      </c>
      <c r="AM20" s="20">
        <f t="shared" si="23"/>
        <v>-0.15910284978625958</v>
      </c>
    </row>
    <row r="21" spans="3:39">
      <c r="C21" s="8">
        <v>180</v>
      </c>
      <c r="D21" s="10">
        <v>21091822</v>
      </c>
      <c r="E21" s="10">
        <v>358993</v>
      </c>
      <c r="F21" s="11">
        <f t="shared" si="0"/>
        <v>2.5991162776955001E-3</v>
      </c>
      <c r="G21" s="11">
        <f t="shared" si="1"/>
        <v>1.5601405993108876E-3</v>
      </c>
      <c r="H21" s="11">
        <f t="shared" si="2"/>
        <v>-0.60284057438295158</v>
      </c>
      <c r="I21" s="11">
        <f t="shared" si="3"/>
        <v>-0.3982326128356638</v>
      </c>
      <c r="J21" s="16">
        <v>20154166</v>
      </c>
      <c r="K21" s="16">
        <v>337315</v>
      </c>
      <c r="L21" s="17">
        <f t="shared" si="4"/>
        <v>2.4835702156967379E-3</v>
      </c>
      <c r="M21" s="17">
        <f t="shared" si="5"/>
        <v>1.4659306066038952E-3</v>
      </c>
      <c r="N21" s="17">
        <f t="shared" si="6"/>
        <v>-0.62241159168415883</v>
      </c>
      <c r="O21" s="17">
        <f t="shared" si="7"/>
        <v>-0.38090558394244695</v>
      </c>
      <c r="P21" s="19">
        <v>11977047</v>
      </c>
      <c r="Q21" s="19">
        <v>177201</v>
      </c>
      <c r="R21" s="20">
        <f t="shared" si="8"/>
        <v>1.4759150639723803E-3</v>
      </c>
      <c r="S21" s="20">
        <f t="shared" si="9"/>
        <v>7.7009433147300532E-4</v>
      </c>
      <c r="T21" s="20">
        <f t="shared" si="10"/>
        <v>-0.58376146499115311</v>
      </c>
      <c r="U21" s="20">
        <f t="shared" si="11"/>
        <v>-0.34396136716078624</v>
      </c>
      <c r="V21" s="22">
        <v>34959630</v>
      </c>
      <c r="W21" s="22">
        <v>539750</v>
      </c>
      <c r="X21" s="23">
        <f t="shared" si="12"/>
        <v>4.3080272247325016E-3</v>
      </c>
      <c r="Y21" s="23">
        <f t="shared" si="13"/>
        <v>2.3456888810591062E-3</v>
      </c>
      <c r="Z21" s="23">
        <f t="shared" si="14"/>
        <v>-0.55931486500953387</v>
      </c>
      <c r="AA21" s="23">
        <f t="shared" si="15"/>
        <v>-0.37285116638767229</v>
      </c>
      <c r="AB21" s="13">
        <v>36038057</v>
      </c>
      <c r="AC21" s="13">
        <v>39598</v>
      </c>
      <c r="AD21" s="14">
        <f t="shared" si="16"/>
        <v>4.4409203038608168E-3</v>
      </c>
      <c r="AE21" s="14">
        <f t="shared" si="17"/>
        <v>1.7208816732223895E-4</v>
      </c>
      <c r="AF21" s="14">
        <f t="shared" si="18"/>
        <v>-6.1325450405347461E-2</v>
      </c>
      <c r="AG21" s="14">
        <f t="shared" si="19"/>
        <v>-3.7126298892988852E-2</v>
      </c>
      <c r="AH21" s="19">
        <v>28860600</v>
      </c>
      <c r="AI21" s="19">
        <v>175671</v>
      </c>
      <c r="AJ21" s="20">
        <f t="shared" si="20"/>
        <v>3.5564521284153993E-3</v>
      </c>
      <c r="AK21" s="20">
        <f t="shared" si="21"/>
        <v>7.6344513464480634E-4</v>
      </c>
      <c r="AL21" s="20">
        <f t="shared" si="22"/>
        <v>-0.28822188431637563</v>
      </c>
      <c r="AM21" s="20">
        <f t="shared" si="23"/>
        <v>-0.17543936349965258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1"/>
  <sheetViews>
    <sheetView workbookViewId="0">
      <selection activeCell="C1" sqref="C1"/>
    </sheetView>
  </sheetViews>
  <sheetFormatPr defaultRowHeight="15"/>
  <cols>
    <col min="1" max="1" width="20.28515625" bestFit="1" customWidth="1"/>
    <col min="2" max="2" width="14" bestFit="1" customWidth="1"/>
    <col min="3" max="3" width="13.28515625" bestFit="1" customWidth="1"/>
    <col min="4" max="5" width="10.5703125" bestFit="1" customWidth="1"/>
    <col min="6" max="6" width="20" bestFit="1" customWidth="1"/>
    <col min="7" max="7" width="17.85546875" bestFit="1" customWidth="1"/>
    <col min="8" max="8" width="13.28515625" bestFit="1" customWidth="1"/>
    <col min="9" max="9" width="12.5703125" bestFit="1" customWidth="1"/>
    <col min="10" max="11" width="10.5703125" bestFit="1" customWidth="1"/>
    <col min="12" max="12" width="11.28515625" bestFit="1" customWidth="1"/>
    <col min="13" max="13" width="17.85546875" bestFit="1" customWidth="1"/>
    <col min="14" max="14" width="13.28515625" bestFit="1" customWidth="1"/>
    <col min="15" max="15" width="12.5703125" bestFit="1" customWidth="1"/>
    <col min="16" max="17" width="10.5703125" bestFit="1" customWidth="1"/>
    <col min="18" max="18" width="11.28515625" bestFit="1" customWidth="1"/>
    <col min="19" max="19" width="17.85546875" bestFit="1" customWidth="1"/>
  </cols>
  <sheetData>
    <row r="1" spans="1:19" ht="21">
      <c r="A1" s="33" t="s">
        <v>35</v>
      </c>
      <c r="C1" s="5" t="s">
        <v>37</v>
      </c>
    </row>
    <row r="3" spans="1:19">
      <c r="A3" s="6" t="s">
        <v>26</v>
      </c>
      <c r="B3" s="7">
        <v>2211252.9240999999</v>
      </c>
      <c r="C3" s="6" t="s">
        <v>3</v>
      </c>
      <c r="D3" s="6">
        <v>104.06</v>
      </c>
      <c r="E3" s="6"/>
      <c r="F3" s="6" t="s">
        <v>27</v>
      </c>
      <c r="G3" s="1">
        <v>1353622.304</v>
      </c>
      <c r="H3" s="6"/>
      <c r="I3" s="6"/>
      <c r="J3" s="6" t="s">
        <v>28</v>
      </c>
      <c r="K3" s="1">
        <v>60.05</v>
      </c>
      <c r="L3" s="4"/>
      <c r="M3" s="4"/>
      <c r="N3" s="4"/>
      <c r="O3" s="4"/>
      <c r="P3" s="4"/>
      <c r="Q3" s="4"/>
      <c r="R3" s="4"/>
      <c r="S3" s="4"/>
    </row>
    <row r="4" spans="1:19">
      <c r="A4" s="6"/>
      <c r="B4" s="9"/>
      <c r="C4" s="9"/>
      <c r="D4" s="9"/>
      <c r="E4" s="9"/>
      <c r="F4" s="9"/>
      <c r="G4" s="9"/>
      <c r="H4" s="15"/>
      <c r="I4" s="15"/>
      <c r="J4" s="15"/>
      <c r="K4" s="15"/>
      <c r="L4" s="15"/>
      <c r="M4" s="15"/>
      <c r="N4" s="18"/>
      <c r="O4" s="18"/>
      <c r="P4" s="18"/>
      <c r="Q4" s="18"/>
      <c r="R4" s="18"/>
      <c r="S4" s="18"/>
    </row>
    <row r="5" spans="1:19">
      <c r="A5" s="6" t="s">
        <v>18</v>
      </c>
      <c r="B5" s="9" t="s">
        <v>19</v>
      </c>
      <c r="C5" s="9"/>
      <c r="D5" s="9"/>
      <c r="E5" s="9"/>
      <c r="F5" s="9"/>
      <c r="G5" s="9"/>
      <c r="H5" s="15" t="s">
        <v>19</v>
      </c>
      <c r="I5" s="15"/>
      <c r="J5" s="15"/>
      <c r="K5" s="15"/>
      <c r="L5" s="15"/>
      <c r="M5" s="15"/>
      <c r="N5" s="18" t="s">
        <v>19</v>
      </c>
      <c r="O5" s="18"/>
      <c r="P5" s="18"/>
      <c r="Q5" s="18"/>
      <c r="R5" s="18"/>
      <c r="S5" s="18"/>
    </row>
    <row r="6" spans="1:19">
      <c r="A6" s="6" t="s">
        <v>29</v>
      </c>
      <c r="B6" s="9">
        <v>0.1132</v>
      </c>
      <c r="C6" s="9"/>
      <c r="D6" s="9"/>
      <c r="E6" s="9"/>
      <c r="F6" s="9"/>
      <c r="G6" s="9"/>
      <c r="H6" s="31">
        <v>0.51100000000000001</v>
      </c>
      <c r="I6" s="26"/>
      <c r="J6" s="26"/>
      <c r="K6" s="26"/>
      <c r="L6" s="26"/>
      <c r="M6" s="26"/>
      <c r="N6" s="27">
        <v>1.0651999999999999</v>
      </c>
      <c r="O6" s="28"/>
      <c r="P6" s="28"/>
      <c r="Q6" s="28"/>
      <c r="R6" s="28"/>
      <c r="S6" s="28"/>
    </row>
    <row r="7" spans="1:19">
      <c r="A7" s="6" t="s">
        <v>8</v>
      </c>
      <c r="B7" s="25" t="s">
        <v>10</v>
      </c>
      <c r="C7" s="25" t="s">
        <v>30</v>
      </c>
      <c r="D7" s="25" t="s">
        <v>7</v>
      </c>
      <c r="E7" s="25" t="s">
        <v>31</v>
      </c>
      <c r="F7" s="25" t="s">
        <v>33</v>
      </c>
      <c r="G7" s="25" t="s">
        <v>32</v>
      </c>
      <c r="H7" s="25" t="s">
        <v>10</v>
      </c>
      <c r="I7" s="25" t="s">
        <v>30</v>
      </c>
      <c r="J7" s="25" t="s">
        <v>7</v>
      </c>
      <c r="K7" s="25" t="s">
        <v>31</v>
      </c>
      <c r="L7" s="25" t="s">
        <v>33</v>
      </c>
      <c r="M7" s="25" t="s">
        <v>32</v>
      </c>
      <c r="N7" s="25" t="s">
        <v>10</v>
      </c>
      <c r="O7" s="25" t="s">
        <v>30</v>
      </c>
      <c r="P7" s="25" t="s">
        <v>7</v>
      </c>
      <c r="Q7" s="25" t="s">
        <v>31</v>
      </c>
      <c r="R7" s="25" t="s">
        <v>33</v>
      </c>
      <c r="S7" s="25" t="s">
        <v>32</v>
      </c>
    </row>
    <row r="8" spans="1:19">
      <c r="A8" s="8">
        <v>0</v>
      </c>
      <c r="B8" s="10">
        <v>261340</v>
      </c>
      <c r="C8" s="10">
        <v>0</v>
      </c>
      <c r="D8" s="11">
        <f>(B8/$B$3)/$D$3</f>
        <v>1.135752352340874E-3</v>
      </c>
      <c r="E8" s="11">
        <f>(C8/$G$3)/$K$3</f>
        <v>0</v>
      </c>
      <c r="F8" s="11">
        <f>LN(D8/$D$8)</f>
        <v>0</v>
      </c>
      <c r="G8" s="11">
        <f>LN(($D$8-E8)/$D$8)</f>
        <v>0</v>
      </c>
      <c r="H8" s="16">
        <v>1126780</v>
      </c>
      <c r="I8" s="16">
        <v>0</v>
      </c>
      <c r="J8" s="17">
        <f>(H8/$B$3)/$D$3</f>
        <v>4.8968509817504018E-3</v>
      </c>
      <c r="K8" s="17">
        <f>(I8/$G$3)/$K$3</f>
        <v>0</v>
      </c>
      <c r="L8" s="17">
        <f>LN(J8/$J$8)</f>
        <v>0</v>
      </c>
      <c r="M8" s="17">
        <f>LN(($J$8-K8)/$J$8)</f>
        <v>0</v>
      </c>
      <c r="N8" s="19">
        <v>2361810</v>
      </c>
      <c r="O8" s="19">
        <v>0</v>
      </c>
      <c r="P8" s="20">
        <f>(N8/$B$3)/$D$3</f>
        <v>1.0264143503796586E-2</v>
      </c>
      <c r="Q8" s="20">
        <f>(O8/$G$3)/$K$3</f>
        <v>0</v>
      </c>
      <c r="R8" s="20">
        <f>LN(P8/$P$8)</f>
        <v>0</v>
      </c>
      <c r="S8" s="20">
        <f>LN(($P$8-Q8)/$P$8)</f>
        <v>0</v>
      </c>
    </row>
    <row r="9" spans="1:19">
      <c r="A9" s="8">
        <v>10</v>
      </c>
      <c r="B9" s="10">
        <v>264857</v>
      </c>
      <c r="C9" s="10">
        <v>0</v>
      </c>
      <c r="D9" s="11">
        <f t="shared" ref="D9:D21" si="0">(B9/$B$3)/$D$3</f>
        <v>1.1510368132851721E-3</v>
      </c>
      <c r="E9" s="11">
        <f t="shared" ref="E9:E21" si="1">(C9/$G$3)/$K$3</f>
        <v>0</v>
      </c>
      <c r="F9" s="11">
        <f t="shared" ref="F9:F21" si="2">LN(D9/$D$8)</f>
        <v>1.3367816135015795E-2</v>
      </c>
      <c r="G9" s="11">
        <f t="shared" ref="G9:G21" si="3">LN(($D$8-E9)/$D$8)</f>
        <v>0</v>
      </c>
      <c r="H9" s="16">
        <v>1132744</v>
      </c>
      <c r="I9" s="16">
        <v>0</v>
      </c>
      <c r="J9" s="17">
        <f t="shared" ref="J9:J21" si="4">(H9/$B$3)/$D$3</f>
        <v>4.9227698117395389E-3</v>
      </c>
      <c r="K9" s="17">
        <f t="shared" ref="K9:K21" si="5">(I9/$G$3)/$K$3</f>
        <v>0</v>
      </c>
      <c r="L9" s="17">
        <f t="shared" ref="L9:L21" si="6">LN(J9/$J$8)</f>
        <v>5.2790002233317696E-3</v>
      </c>
      <c r="M9" s="17">
        <f t="shared" ref="M9:M21" si="7">LN(($J$8-K9)/$J$8)</f>
        <v>0</v>
      </c>
      <c r="N9" s="19">
        <v>2356974</v>
      </c>
      <c r="O9" s="19">
        <v>0</v>
      </c>
      <c r="P9" s="20">
        <f t="shared" ref="P9:P21" si="8">(N9/$B$3)/$D$3</f>
        <v>1.0243126826763141E-2</v>
      </c>
      <c r="Q9" s="20">
        <f t="shared" ref="Q9:Q21" si="9">(O9/$G$3)/$K$3</f>
        <v>0</v>
      </c>
      <c r="R9" s="20">
        <f t="shared" ref="R9:R21" si="10">LN(P9/$P$8)</f>
        <v>-2.0496813132709173E-3</v>
      </c>
      <c r="S9" s="20">
        <f t="shared" ref="S9:S21" si="11">LN(($P$8-Q9)/$P$8)</f>
        <v>0</v>
      </c>
    </row>
    <row r="10" spans="1:19">
      <c r="A10" s="8">
        <v>20</v>
      </c>
      <c r="B10" s="10">
        <v>261912</v>
      </c>
      <c r="C10" s="10">
        <v>0</v>
      </c>
      <c r="D10" s="11">
        <f t="shared" si="0"/>
        <v>1.1382381958609589E-3</v>
      </c>
      <c r="E10" s="11">
        <f t="shared" si="1"/>
        <v>0</v>
      </c>
      <c r="F10" s="11">
        <f t="shared" si="2"/>
        <v>2.1863279178984348E-3</v>
      </c>
      <c r="G10" s="11">
        <f t="shared" si="3"/>
        <v>0</v>
      </c>
      <c r="H10" s="16">
        <v>1123953</v>
      </c>
      <c r="I10" s="16">
        <v>4404</v>
      </c>
      <c r="J10" s="17">
        <f t="shared" si="4"/>
        <v>4.8845651781992128E-3</v>
      </c>
      <c r="K10" s="17">
        <f t="shared" si="5"/>
        <v>5.4179725058012982E-5</v>
      </c>
      <c r="L10" s="17">
        <f t="shared" si="6"/>
        <v>-2.512071833175845E-3</v>
      </c>
      <c r="M10" s="17">
        <f t="shared" si="7"/>
        <v>-1.1125860717979906E-2</v>
      </c>
      <c r="N10" s="19">
        <v>2348228</v>
      </c>
      <c r="O10" s="19">
        <v>5169</v>
      </c>
      <c r="P10" s="20">
        <f t="shared" si="8"/>
        <v>1.0205117757835409E-2</v>
      </c>
      <c r="Q10" s="20">
        <f t="shared" si="9"/>
        <v>6.3591053320814975E-5</v>
      </c>
      <c r="R10" s="20">
        <f t="shared" si="10"/>
        <v>-5.7672730650514632E-3</v>
      </c>
      <c r="S10" s="20">
        <f t="shared" si="11"/>
        <v>-6.2147278547449664E-3</v>
      </c>
    </row>
    <row r="11" spans="1:19">
      <c r="A11" s="8">
        <v>30</v>
      </c>
      <c r="B11" s="10">
        <v>261267</v>
      </c>
      <c r="C11" s="10">
        <v>0</v>
      </c>
      <c r="D11" s="11">
        <f t="shared" si="0"/>
        <v>1.1354351030804437E-3</v>
      </c>
      <c r="E11" s="11">
        <f t="shared" si="1"/>
        <v>0</v>
      </c>
      <c r="F11" s="11">
        <f t="shared" si="2"/>
        <v>-2.7936862872014317E-4</v>
      </c>
      <c r="G11" s="11">
        <f t="shared" si="3"/>
        <v>0</v>
      </c>
      <c r="H11" s="16">
        <v>1120976</v>
      </c>
      <c r="I11" s="16">
        <v>5732</v>
      </c>
      <c r="J11" s="17">
        <f t="shared" si="4"/>
        <v>4.8716274926060444E-3</v>
      </c>
      <c r="K11" s="17">
        <f t="shared" si="5"/>
        <v>7.0517298826641792E-5</v>
      </c>
      <c r="L11" s="17">
        <f t="shared" si="6"/>
        <v>-5.1642730787924028E-3</v>
      </c>
      <c r="M11" s="17">
        <f t="shared" si="7"/>
        <v>-1.4505234173429462E-2</v>
      </c>
      <c r="N11" s="19">
        <v>2360601</v>
      </c>
      <c r="O11" s="19">
        <v>10916</v>
      </c>
      <c r="P11" s="20">
        <f t="shared" si="8"/>
        <v>1.0258889334538224E-2</v>
      </c>
      <c r="Q11" s="20">
        <f t="shared" si="9"/>
        <v>1.34292887995747E-4</v>
      </c>
      <c r="R11" s="20">
        <f t="shared" si="10"/>
        <v>-5.1202660099426288E-4</v>
      </c>
      <c r="S11" s="20">
        <f t="shared" si="11"/>
        <v>-1.3170037050416031E-2</v>
      </c>
    </row>
    <row r="12" spans="1:19">
      <c r="A12" s="8">
        <v>40</v>
      </c>
      <c r="B12" s="10">
        <v>258365</v>
      </c>
      <c r="C12" s="10">
        <v>1799</v>
      </c>
      <c r="D12" s="11">
        <f t="shared" si="0"/>
        <v>1.1228233585082647E-3</v>
      </c>
      <c r="E12" s="11">
        <f t="shared" si="1"/>
        <v>2.2131999404942181E-5</v>
      </c>
      <c r="F12" s="11">
        <f t="shared" si="2"/>
        <v>-1.1448927742994906E-2</v>
      </c>
      <c r="G12" s="11">
        <f t="shared" si="3"/>
        <v>-1.9679009700109926E-2</v>
      </c>
      <c r="H12" s="16">
        <v>1118897</v>
      </c>
      <c r="I12" s="16">
        <v>8703</v>
      </c>
      <c r="J12" s="17">
        <f t="shared" si="4"/>
        <v>4.8625924075041968E-3</v>
      </c>
      <c r="K12" s="17">
        <f t="shared" si="5"/>
        <v>1.0706769917799433E-4</v>
      </c>
      <c r="L12" s="17">
        <f t="shared" si="6"/>
        <v>-7.0206288605974233E-3</v>
      </c>
      <c r="M12" s="17">
        <f t="shared" si="7"/>
        <v>-2.2107175061099681E-2</v>
      </c>
      <c r="N12" s="19">
        <v>2325355</v>
      </c>
      <c r="O12" s="19">
        <v>17614</v>
      </c>
      <c r="P12" s="20">
        <f t="shared" si="8"/>
        <v>1.0105714438193974E-2</v>
      </c>
      <c r="Q12" s="20">
        <f t="shared" si="9"/>
        <v>2.1669429545227993E-4</v>
      </c>
      <c r="R12" s="20">
        <f t="shared" si="10"/>
        <v>-1.555555867913918E-2</v>
      </c>
      <c r="S12" s="20">
        <f t="shared" si="11"/>
        <v>-2.1337816314770646E-2</v>
      </c>
    </row>
    <row r="13" spans="1:19">
      <c r="A13" s="8">
        <v>50</v>
      </c>
      <c r="B13" s="10">
        <v>257166</v>
      </c>
      <c r="C13" s="10">
        <v>3109</v>
      </c>
      <c r="D13" s="11">
        <f t="shared" si="0"/>
        <v>1.1176126480527022E-3</v>
      </c>
      <c r="E13" s="11">
        <f t="shared" si="1"/>
        <v>3.8248130155622706E-5</v>
      </c>
      <c r="F13" s="11">
        <f t="shared" si="2"/>
        <v>-1.6100450781814341E-2</v>
      </c>
      <c r="G13" s="11">
        <f t="shared" si="3"/>
        <v>-3.4256583780223837E-2</v>
      </c>
      <c r="H13" s="16">
        <v>1106666</v>
      </c>
      <c r="I13" s="16">
        <v>9939</v>
      </c>
      <c r="J13" s="17">
        <f t="shared" si="4"/>
        <v>4.8094379458011238E-3</v>
      </c>
      <c r="K13" s="17">
        <f t="shared" si="5"/>
        <v>1.2227345307710968E-4</v>
      </c>
      <c r="L13" s="17">
        <f t="shared" si="6"/>
        <v>-1.8012115633319194E-2</v>
      </c>
      <c r="M13" s="17">
        <f t="shared" si="7"/>
        <v>-2.5286847390583966E-2</v>
      </c>
      <c r="N13" s="19">
        <v>2314204</v>
      </c>
      <c r="O13" s="19">
        <v>23000</v>
      </c>
      <c r="P13" s="20">
        <f t="shared" si="8"/>
        <v>1.0057253527193159E-2</v>
      </c>
      <c r="Q13" s="20">
        <f t="shared" si="9"/>
        <v>2.8295496737836033E-4</v>
      </c>
      <c r="R13" s="20">
        <f t="shared" si="10"/>
        <v>-2.0362490317164233E-2</v>
      </c>
      <c r="S13" s="20">
        <f t="shared" si="11"/>
        <v>-2.7954433431644887E-2</v>
      </c>
    </row>
    <row r="14" spans="1:19">
      <c r="A14" s="8">
        <v>60</v>
      </c>
      <c r="B14" s="10">
        <v>255865</v>
      </c>
      <c r="C14" s="10">
        <v>4358</v>
      </c>
      <c r="D14" s="11">
        <f t="shared" si="0"/>
        <v>1.1119586578085933E-3</v>
      </c>
      <c r="E14" s="11">
        <f t="shared" si="1"/>
        <v>5.361381512325627E-5</v>
      </c>
      <c r="F14" s="11">
        <f t="shared" si="2"/>
        <v>-2.1172279926055373E-2</v>
      </c>
      <c r="G14" s="11">
        <f t="shared" si="3"/>
        <v>-4.8356086511607069E-2</v>
      </c>
      <c r="H14" s="16">
        <v>1091026</v>
      </c>
      <c r="I14" s="16">
        <v>10967</v>
      </c>
      <c r="J14" s="17">
        <f t="shared" si="4"/>
        <v>4.7414683782239777E-3</v>
      </c>
      <c r="K14" s="17">
        <f t="shared" si="5"/>
        <v>1.349203098799338E-4</v>
      </c>
      <c r="L14" s="17">
        <f t="shared" si="6"/>
        <v>-3.2245469569427282E-2</v>
      </c>
      <c r="M14" s="17">
        <f t="shared" si="7"/>
        <v>-2.793915239589579E-2</v>
      </c>
      <c r="N14" s="19">
        <v>2283912</v>
      </c>
      <c r="O14" s="19">
        <v>30131</v>
      </c>
      <c r="P14" s="20">
        <f t="shared" si="8"/>
        <v>9.9256081217553773E-3</v>
      </c>
      <c r="Q14" s="20">
        <f t="shared" si="9"/>
        <v>3.7068330965553799E-4</v>
      </c>
      <c r="R14" s="20">
        <f t="shared" si="10"/>
        <v>-3.3538512080015091E-2</v>
      </c>
      <c r="S14" s="20">
        <f t="shared" si="11"/>
        <v>-3.6782656082842001E-2</v>
      </c>
    </row>
    <row r="15" spans="1:19">
      <c r="A15" s="8">
        <v>75</v>
      </c>
      <c r="B15" s="10">
        <v>253548</v>
      </c>
      <c r="C15" s="10">
        <v>3594</v>
      </c>
      <c r="D15" s="11">
        <f t="shared" si="0"/>
        <v>1.1018892532001375E-3</v>
      </c>
      <c r="E15" s="11">
        <f t="shared" si="1"/>
        <v>4.4214789250340295E-5</v>
      </c>
      <c r="F15" s="11">
        <f t="shared" si="2"/>
        <v>-3.0269087341616763E-2</v>
      </c>
      <c r="G15" s="11">
        <f t="shared" si="3"/>
        <v>-3.9707986225960862E-2</v>
      </c>
      <c r="H15" s="16">
        <v>1081458</v>
      </c>
      <c r="I15" s="16">
        <v>15905</v>
      </c>
      <c r="J15" s="17">
        <f t="shared" si="4"/>
        <v>4.6998869957061949E-3</v>
      </c>
      <c r="K15" s="17">
        <f t="shared" si="5"/>
        <v>1.9566951113707915E-4</v>
      </c>
      <c r="L15" s="17">
        <f t="shared" si="6"/>
        <v>-4.1053876778362773E-2</v>
      </c>
      <c r="M15" s="17">
        <f t="shared" si="7"/>
        <v>-4.0778487886143404E-2</v>
      </c>
      <c r="N15" s="19">
        <v>2291069</v>
      </c>
      <c r="O15" s="19">
        <v>37236</v>
      </c>
      <c r="P15" s="20">
        <f t="shared" si="8"/>
        <v>9.9567115869183976E-3</v>
      </c>
      <c r="Q15" s="20">
        <f t="shared" si="9"/>
        <v>4.5809178979567926E-4</v>
      </c>
      <c r="R15" s="20">
        <f t="shared" si="10"/>
        <v>-3.0409753364558114E-2</v>
      </c>
      <c r="S15" s="20">
        <f t="shared" si="11"/>
        <v>-4.565689156442107E-2</v>
      </c>
    </row>
    <row r="16" spans="1:19">
      <c r="A16" s="8">
        <v>90</v>
      </c>
      <c r="B16" s="10">
        <v>250834</v>
      </c>
      <c r="C16" s="10">
        <v>5005</v>
      </c>
      <c r="D16" s="11">
        <f t="shared" si="0"/>
        <v>1.0900945341205739E-3</v>
      </c>
      <c r="E16" s="11">
        <f t="shared" si="1"/>
        <v>6.1573461379508398E-5</v>
      </c>
      <c r="F16" s="11">
        <f t="shared" si="2"/>
        <v>-4.1030875802301914E-2</v>
      </c>
      <c r="G16" s="11">
        <f t="shared" si="3"/>
        <v>-5.5738749476459903E-2</v>
      </c>
      <c r="H16" s="16">
        <v>1083555</v>
      </c>
      <c r="I16" s="16">
        <v>18761</v>
      </c>
      <c r="J16" s="17">
        <f t="shared" si="4"/>
        <v>4.7090003066530793E-3</v>
      </c>
      <c r="K16" s="17">
        <f t="shared" si="5"/>
        <v>2.3080513665153988E-4</v>
      </c>
      <c r="L16" s="17">
        <f t="shared" si="6"/>
        <v>-3.9116705356507506E-2</v>
      </c>
      <c r="M16" s="17">
        <f t="shared" si="7"/>
        <v>-4.8280342834211974E-2</v>
      </c>
      <c r="N16" s="19">
        <v>2221635</v>
      </c>
      <c r="O16" s="19">
        <v>48360</v>
      </c>
      <c r="P16" s="20">
        <f t="shared" si="8"/>
        <v>9.6549597355659982E-3</v>
      </c>
      <c r="Q16" s="20">
        <f t="shared" si="9"/>
        <v>5.9494357488771763E-4</v>
      </c>
      <c r="R16" s="20">
        <f t="shared" si="10"/>
        <v>-6.1184862937260796E-2</v>
      </c>
      <c r="S16" s="20">
        <f t="shared" si="11"/>
        <v>-5.9711039892142138E-2</v>
      </c>
    </row>
    <row r="17" spans="1:19">
      <c r="A17" s="8">
        <v>105</v>
      </c>
      <c r="B17" s="10">
        <v>252609</v>
      </c>
      <c r="C17" s="10">
        <v>5016</v>
      </c>
      <c r="D17" s="11">
        <f t="shared" si="0"/>
        <v>1.0978084716173409E-3</v>
      </c>
      <c r="E17" s="11">
        <f t="shared" si="1"/>
        <v>6.1708787668254581E-5</v>
      </c>
      <c r="F17" s="11">
        <f t="shared" si="2"/>
        <v>-3.3979402825641457E-2</v>
      </c>
      <c r="G17" s="11">
        <f t="shared" si="3"/>
        <v>-5.5864738559732167E-2</v>
      </c>
      <c r="H17" s="16">
        <v>1116348</v>
      </c>
      <c r="I17" s="16">
        <v>21948</v>
      </c>
      <c r="J17" s="17">
        <f t="shared" si="4"/>
        <v>4.8515147586708123E-3</v>
      </c>
      <c r="K17" s="17">
        <f t="shared" si="5"/>
        <v>2.7001285321827183E-4</v>
      </c>
      <c r="L17" s="17">
        <f t="shared" si="6"/>
        <v>-9.301364175910834E-3</v>
      </c>
      <c r="M17" s="17">
        <f t="shared" si="7"/>
        <v>-5.6718616533688829E-2</v>
      </c>
      <c r="N17" s="19">
        <v>2290942</v>
      </c>
      <c r="O17" s="19">
        <v>51944</v>
      </c>
      <c r="P17" s="20">
        <f t="shared" si="8"/>
        <v>9.9561596601228531E-3</v>
      </c>
      <c r="Q17" s="20">
        <f t="shared" si="9"/>
        <v>6.3903534023919775E-4</v>
      </c>
      <c r="R17" s="20">
        <f t="shared" si="10"/>
        <v>-3.0465187539654028E-2</v>
      </c>
      <c r="S17" s="20">
        <f t="shared" si="11"/>
        <v>-6.4281490606721739E-2</v>
      </c>
    </row>
    <row r="18" spans="1:19">
      <c r="A18" s="8">
        <v>120</v>
      </c>
      <c r="B18" s="10">
        <v>243463</v>
      </c>
      <c r="C18" s="10">
        <v>6589</v>
      </c>
      <c r="D18" s="11">
        <f t="shared" si="0"/>
        <v>1.0580610505776622E-3</v>
      </c>
      <c r="E18" s="11">
        <f t="shared" si="1"/>
        <v>8.1060446958957218E-5</v>
      </c>
      <c r="F18" s="11">
        <f t="shared" si="2"/>
        <v>-7.0857261302721367E-2</v>
      </c>
      <c r="G18" s="11">
        <f t="shared" si="3"/>
        <v>-7.4046605368841056E-2</v>
      </c>
      <c r="H18" s="16">
        <v>1059913</v>
      </c>
      <c r="I18" s="16">
        <v>29317</v>
      </c>
      <c r="J18" s="17">
        <f t="shared" si="4"/>
        <v>4.6062550050764246E-3</v>
      </c>
      <c r="K18" s="17">
        <f t="shared" si="5"/>
        <v>3.6066916428832121E-4</v>
      </c>
      <c r="L18" s="17">
        <f t="shared" si="6"/>
        <v>-6.1177178199884844E-2</v>
      </c>
      <c r="M18" s="17">
        <f t="shared" si="7"/>
        <v>-7.6506692901675E-2</v>
      </c>
      <c r="N18" s="19">
        <v>2215659</v>
      </c>
      <c r="O18" s="19">
        <v>68682</v>
      </c>
      <c r="P18" s="20">
        <f t="shared" si="8"/>
        <v>9.6289887550135029E-3</v>
      </c>
      <c r="Q18" s="20">
        <f t="shared" si="9"/>
        <v>8.4495274215132786E-4</v>
      </c>
      <c r="R18" s="20">
        <f t="shared" si="10"/>
        <v>-6.3878398057113137E-2</v>
      </c>
      <c r="S18" s="20">
        <f t="shared" si="11"/>
        <v>-8.5907429998602666E-2</v>
      </c>
    </row>
    <row r="19" spans="1:19">
      <c r="A19" s="8">
        <v>140</v>
      </c>
      <c r="B19" s="10">
        <v>250672</v>
      </c>
      <c r="C19" s="10">
        <v>8865</v>
      </c>
      <c r="D19" s="11">
        <f t="shared" si="0"/>
        <v>1.0893905015152353E-3</v>
      </c>
      <c r="E19" s="11">
        <f t="shared" si="1"/>
        <v>1.0906068633952886E-4</v>
      </c>
      <c r="F19" s="11">
        <f t="shared" si="2"/>
        <v>-4.1676929909868633E-2</v>
      </c>
      <c r="G19" s="11">
        <f t="shared" si="3"/>
        <v>-0.10095363881140906</v>
      </c>
      <c r="H19" s="16">
        <v>1045442</v>
      </c>
      <c r="I19" s="16">
        <v>32399</v>
      </c>
      <c r="J19" s="17">
        <f t="shared" si="4"/>
        <v>4.5433657715464454E-3</v>
      </c>
      <c r="K19" s="17">
        <f t="shared" si="5"/>
        <v>3.985851299170215E-4</v>
      </c>
      <c r="L19" s="17">
        <f t="shared" si="6"/>
        <v>-7.49242449849533E-2</v>
      </c>
      <c r="M19" s="17">
        <f t="shared" si="7"/>
        <v>-8.4900385494193556E-2</v>
      </c>
      <c r="N19" s="19">
        <v>2135043</v>
      </c>
      <c r="O19" s="19">
        <v>76582</v>
      </c>
      <c r="P19" s="20">
        <f t="shared" si="8"/>
        <v>9.2786412703716112E-3</v>
      </c>
      <c r="Q19" s="20">
        <f t="shared" si="9"/>
        <v>9.4214162225085161E-4</v>
      </c>
      <c r="R19" s="20">
        <f t="shared" si="10"/>
        <v>-0.10094148724185638</v>
      </c>
      <c r="S19" s="20">
        <f t="shared" si="11"/>
        <v>-9.6279208699817445E-2</v>
      </c>
    </row>
    <row r="20" spans="1:19">
      <c r="A20" s="8">
        <v>160</v>
      </c>
      <c r="B20" s="10">
        <v>247059</v>
      </c>
      <c r="C20" s="10">
        <v>7977</v>
      </c>
      <c r="D20" s="11">
        <f t="shared" si="0"/>
        <v>1.0736888360640697E-3</v>
      </c>
      <c r="E20" s="11">
        <f t="shared" si="1"/>
        <v>9.8136164120746965E-5</v>
      </c>
      <c r="F20" s="11">
        <f t="shared" si="2"/>
        <v>-5.6195067060297289E-2</v>
      </c>
      <c r="G20" s="11">
        <f t="shared" si="3"/>
        <v>-9.036934133527455E-2</v>
      </c>
      <c r="H20" s="16">
        <v>1038629</v>
      </c>
      <c r="I20" s="16">
        <v>38594</v>
      </c>
      <c r="J20" s="17">
        <f t="shared" si="4"/>
        <v>4.5137572891997008E-3</v>
      </c>
      <c r="K20" s="17">
        <f t="shared" si="5"/>
        <v>4.7479843526088855E-4</v>
      </c>
      <c r="L20" s="17">
        <f t="shared" si="6"/>
        <v>-8.1462433242556836E-2</v>
      </c>
      <c r="M20" s="17">
        <f t="shared" si="7"/>
        <v>-0.10198837640477249</v>
      </c>
      <c r="N20" s="19">
        <v>2180279</v>
      </c>
      <c r="O20" s="19">
        <v>92314</v>
      </c>
      <c r="P20" s="20">
        <f t="shared" si="8"/>
        <v>9.4752315107117496E-3</v>
      </c>
      <c r="Q20" s="20">
        <f t="shared" si="9"/>
        <v>1.1356828199376502E-3</v>
      </c>
      <c r="R20" s="20">
        <f t="shared" si="10"/>
        <v>-7.9975423971428344E-2</v>
      </c>
      <c r="S20" s="20">
        <f t="shared" si="11"/>
        <v>-0.11725952789368141</v>
      </c>
    </row>
    <row r="21" spans="1:19">
      <c r="A21" s="8">
        <v>180</v>
      </c>
      <c r="B21" s="10">
        <v>253911</v>
      </c>
      <c r="C21" s="10">
        <v>9049</v>
      </c>
      <c r="D21" s="11">
        <f t="shared" si="0"/>
        <v>1.1034668077417298E-3</v>
      </c>
      <c r="E21" s="11">
        <f t="shared" si="1"/>
        <v>1.1132432607855575E-4</v>
      </c>
      <c r="F21" s="11">
        <f t="shared" si="2"/>
        <v>-2.8838429645467283E-2</v>
      </c>
      <c r="G21" s="11">
        <f t="shared" si="3"/>
        <v>-0.10316086315484665</v>
      </c>
      <c r="H21" s="16">
        <v>1024859</v>
      </c>
      <c r="I21" s="16">
        <v>43431</v>
      </c>
      <c r="J21" s="17">
        <f t="shared" si="4"/>
        <v>4.4539145177459084E-3</v>
      </c>
      <c r="K21" s="17">
        <f t="shared" si="5"/>
        <v>5.3430509513954631E-4</v>
      </c>
      <c r="L21" s="17">
        <f t="shared" si="6"/>
        <v>-9.4808965331403788E-2</v>
      </c>
      <c r="M21" s="17">
        <f t="shared" si="7"/>
        <v>-0.11553653584450597</v>
      </c>
      <c r="N21" s="19">
        <v>2149299</v>
      </c>
      <c r="O21" s="19">
        <v>99194</v>
      </c>
      <c r="P21" s="20">
        <f t="shared" si="8"/>
        <v>9.3405961396414178E-3</v>
      </c>
      <c r="Q21" s="20">
        <f t="shared" si="9"/>
        <v>1.2203232623534377E-3</v>
      </c>
      <c r="R21" s="20">
        <f t="shared" si="10"/>
        <v>-9.4286531771626117E-2</v>
      </c>
      <c r="S21" s="20">
        <f t="shared" si="11"/>
        <v>-0.12657493027285052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tabSelected="1" workbookViewId="0">
      <selection activeCell="D26" sqref="D26"/>
    </sheetView>
  </sheetViews>
  <sheetFormatPr defaultRowHeight="15"/>
  <cols>
    <col min="1" max="1" width="25.28515625" bestFit="1" customWidth="1"/>
    <col min="2" max="2" width="14" bestFit="1" customWidth="1"/>
    <col min="3" max="3" width="13.28515625" bestFit="1" customWidth="1"/>
    <col min="4" max="4" width="25.5703125" customWidth="1"/>
    <col min="5" max="5" width="11" bestFit="1" customWidth="1"/>
    <col min="6" max="6" width="20" bestFit="1" customWidth="1"/>
    <col min="7" max="7" width="21.42578125" bestFit="1" customWidth="1"/>
    <col min="8" max="8" width="15.5703125" bestFit="1" customWidth="1"/>
    <col min="9" max="9" width="16.7109375" bestFit="1" customWidth="1"/>
    <col min="10" max="10" width="14.28515625" bestFit="1" customWidth="1"/>
    <col min="11" max="11" width="12.7109375" bestFit="1" customWidth="1"/>
  </cols>
  <sheetData>
    <row r="1" spans="1:11" ht="21">
      <c r="A1" s="33" t="s">
        <v>35</v>
      </c>
      <c r="D1" s="5" t="s">
        <v>36</v>
      </c>
    </row>
    <row r="2" spans="1:11" s="4" customFormat="1">
      <c r="A2" s="6" t="s">
        <v>0</v>
      </c>
      <c r="B2" s="7">
        <v>68147442.586300001</v>
      </c>
      <c r="C2" s="6" t="s">
        <v>1</v>
      </c>
      <c r="D2" s="6">
        <v>119.08</v>
      </c>
      <c r="E2" s="6"/>
      <c r="F2" s="6" t="s">
        <v>2</v>
      </c>
      <c r="G2" s="7">
        <v>2211252.9240999999</v>
      </c>
      <c r="H2" s="6" t="s">
        <v>3</v>
      </c>
      <c r="I2" s="6">
        <v>104.06</v>
      </c>
    </row>
    <row r="3" spans="1:11" s="4" customFormat="1">
      <c r="A3" s="6"/>
      <c r="B3" s="24"/>
      <c r="C3" s="24"/>
      <c r="D3" s="24"/>
      <c r="E3" s="24"/>
      <c r="F3" s="24"/>
      <c r="G3" s="24"/>
    </row>
    <row r="4" spans="1:11" s="4" customFormat="1">
      <c r="A4" s="6" t="s">
        <v>22</v>
      </c>
      <c r="B4" s="15" t="s">
        <v>23</v>
      </c>
      <c r="C4" s="15"/>
      <c r="D4" s="15"/>
      <c r="E4" s="15"/>
      <c r="F4" s="15"/>
      <c r="G4" s="18" t="s">
        <v>25</v>
      </c>
      <c r="H4" s="18"/>
      <c r="I4" s="18"/>
      <c r="J4" s="18"/>
      <c r="K4" s="18"/>
    </row>
    <row r="5" spans="1:11" s="4" customFormat="1">
      <c r="A5" s="6" t="s">
        <v>24</v>
      </c>
      <c r="B5" s="15">
        <v>0.3886</v>
      </c>
      <c r="C5" s="15"/>
      <c r="D5" s="15"/>
      <c r="E5" s="15"/>
      <c r="F5" s="15"/>
      <c r="G5" s="18">
        <v>0.38900000000000001</v>
      </c>
      <c r="H5" s="18"/>
      <c r="I5" s="18"/>
      <c r="J5" s="18"/>
      <c r="K5" s="18"/>
    </row>
    <row r="6" spans="1:11" s="4" customFormat="1">
      <c r="A6" s="6" t="s">
        <v>8</v>
      </c>
      <c r="B6" s="25" t="s">
        <v>9</v>
      </c>
      <c r="C6" s="25" t="s">
        <v>10</v>
      </c>
      <c r="D6" s="25" t="s">
        <v>6</v>
      </c>
      <c r="E6" s="25" t="s">
        <v>7</v>
      </c>
      <c r="F6" s="25" t="s">
        <v>20</v>
      </c>
      <c r="G6" s="25" t="s">
        <v>9</v>
      </c>
      <c r="H6" s="25" t="s">
        <v>10</v>
      </c>
      <c r="I6" s="25" t="s">
        <v>6</v>
      </c>
      <c r="J6" s="25" t="s">
        <v>7</v>
      </c>
      <c r="K6" s="25" t="s">
        <v>20</v>
      </c>
    </row>
    <row r="7" spans="1:11">
      <c r="A7" s="6">
        <v>0</v>
      </c>
      <c r="B7" s="16">
        <v>29767900</v>
      </c>
      <c r="C7" s="16">
        <v>0</v>
      </c>
      <c r="D7" s="17">
        <f>(B7/$B$2)/$D$2</f>
        <v>3.6682574621961003E-3</v>
      </c>
      <c r="E7" s="17"/>
      <c r="F7" s="17">
        <f>LN(D7/$D$7)</f>
        <v>0</v>
      </c>
      <c r="G7" s="19">
        <v>30211866</v>
      </c>
      <c r="H7" s="19">
        <v>0</v>
      </c>
      <c r="I7" s="20">
        <f>(G7/$B$2)/$D$2</f>
        <v>3.7229667830572075E-3</v>
      </c>
      <c r="J7" s="20">
        <f>(H7/$G$2)/$I$2</f>
        <v>0</v>
      </c>
      <c r="K7" s="20">
        <f>LN(I7/$I$7)</f>
        <v>0</v>
      </c>
    </row>
    <row r="8" spans="1:11">
      <c r="A8" s="6">
        <v>10</v>
      </c>
      <c r="B8" s="16">
        <v>29898995</v>
      </c>
      <c r="C8" s="16">
        <v>0</v>
      </c>
      <c r="D8" s="17">
        <f t="shared" ref="D8:D20" si="0">(B8/$B$2)/$D$2</f>
        <v>3.6844121191254298E-3</v>
      </c>
      <c r="E8" s="17"/>
      <c r="F8" s="17">
        <f t="shared" ref="F8:F20" si="1">LN(D8/$D$7)</f>
        <v>4.3942360649436036E-3</v>
      </c>
      <c r="G8" s="19">
        <v>29192989</v>
      </c>
      <c r="H8" s="19">
        <v>23341</v>
      </c>
      <c r="I8" s="20">
        <f t="shared" ref="I8:I20" si="2">(G8/$B$2)/$D$2</f>
        <v>3.5974119686997962E-3</v>
      </c>
      <c r="J8" s="20">
        <f t="shared" ref="J8:J20" si="3">(H8/$G$2)/$I$2</f>
        <v>1.0143719161241426E-4</v>
      </c>
      <c r="K8" s="20">
        <f t="shared" ref="K8:K20" si="4">LN(I8/$I$7)</f>
        <v>-3.4306183412420581E-2</v>
      </c>
    </row>
    <row r="9" spans="1:11">
      <c r="A9" s="6">
        <v>20</v>
      </c>
      <c r="B9" s="16">
        <v>29936712</v>
      </c>
      <c r="C9" s="16">
        <v>0</v>
      </c>
      <c r="D9" s="17">
        <f t="shared" si="0"/>
        <v>3.6890599332709243E-3</v>
      </c>
      <c r="E9" s="17"/>
      <c r="F9" s="17">
        <f t="shared" si="1"/>
        <v>5.6549215949197092E-3</v>
      </c>
      <c r="G9" s="19">
        <v>28702900</v>
      </c>
      <c r="H9" s="19">
        <v>33808</v>
      </c>
      <c r="I9" s="20">
        <f t="shared" si="2"/>
        <v>3.5370189738499675E-3</v>
      </c>
      <c r="J9" s="20">
        <f t="shared" si="3"/>
        <v>1.4692552050179946E-4</v>
      </c>
      <c r="K9" s="20">
        <f t="shared" si="4"/>
        <v>-5.1236598160642424E-2</v>
      </c>
    </row>
    <row r="10" spans="1:11">
      <c r="A10" s="6">
        <v>30</v>
      </c>
      <c r="B10" s="16">
        <v>29832167</v>
      </c>
      <c r="C10" s="16">
        <v>0</v>
      </c>
      <c r="D10" s="17">
        <f t="shared" si="0"/>
        <v>3.6761769964031806E-3</v>
      </c>
      <c r="E10" s="17"/>
      <c r="F10" s="17">
        <f t="shared" si="1"/>
        <v>2.1566091497384589E-3</v>
      </c>
      <c r="G10" s="19">
        <v>27413443</v>
      </c>
      <c r="H10" s="19">
        <v>59909</v>
      </c>
      <c r="I10" s="20">
        <f t="shared" si="2"/>
        <v>3.3781209574487098E-3</v>
      </c>
      <c r="J10" s="20">
        <f t="shared" si="3"/>
        <v>2.6035734168665121E-4</v>
      </c>
      <c r="K10" s="20">
        <f t="shared" si="4"/>
        <v>-9.7201247600528326E-2</v>
      </c>
    </row>
    <row r="11" spans="1:11">
      <c r="A11" s="6">
        <v>40</v>
      </c>
      <c r="B11" s="16">
        <v>30099081</v>
      </c>
      <c r="C11" s="16">
        <v>11608</v>
      </c>
      <c r="D11" s="17">
        <f t="shared" si="0"/>
        <v>3.7090684422984108E-3</v>
      </c>
      <c r="E11" s="17">
        <f t="shared" ref="E11" si="5">(C11/$G$2)/$I$2</f>
        <v>5.0446978288715334E-5</v>
      </c>
      <c r="F11" s="17">
        <f t="shared" si="1"/>
        <v>1.106400800060474E-2</v>
      </c>
      <c r="G11" s="19">
        <v>26660017</v>
      </c>
      <c r="H11" s="19">
        <v>73598</v>
      </c>
      <c r="I11" s="20">
        <f t="shared" si="2"/>
        <v>3.2852773055044157E-3</v>
      </c>
      <c r="J11" s="20">
        <f t="shared" si="3"/>
        <v>3.1984809683777322E-4</v>
      </c>
      <c r="K11" s="20">
        <f t="shared" si="4"/>
        <v>-0.12506980870787884</v>
      </c>
    </row>
    <row r="12" spans="1:11">
      <c r="A12" s="6">
        <v>50</v>
      </c>
      <c r="B12" s="16">
        <v>29989563</v>
      </c>
      <c r="C12" s="16">
        <v>0</v>
      </c>
      <c r="D12" s="17">
        <f t="shared" si="0"/>
        <v>3.6955726894658363E-3</v>
      </c>
      <c r="E12" s="17"/>
      <c r="F12" s="17">
        <f t="shared" si="1"/>
        <v>7.418789404244861E-3</v>
      </c>
      <c r="G12" s="19">
        <v>26038933</v>
      </c>
      <c r="H12" s="19">
        <v>90389</v>
      </c>
      <c r="I12" s="20">
        <f t="shared" si="2"/>
        <v>3.2087419765880125E-3</v>
      </c>
      <c r="J12" s="20">
        <f t="shared" si="3"/>
        <v>3.9281977261704774E-4</v>
      </c>
      <c r="K12" s="20">
        <f t="shared" si="4"/>
        <v>-0.14864192003922708</v>
      </c>
    </row>
    <row r="13" spans="1:11">
      <c r="A13" s="6">
        <v>60</v>
      </c>
      <c r="B13" s="16">
        <v>30129618</v>
      </c>
      <c r="C13" s="16">
        <v>0</v>
      </c>
      <c r="D13" s="17">
        <f t="shared" si="0"/>
        <v>3.7128314748980594E-3</v>
      </c>
      <c r="E13" s="17"/>
      <c r="F13" s="17">
        <f t="shared" si="1"/>
        <v>1.207804294154485E-2</v>
      </c>
      <c r="G13" s="19">
        <v>24701133</v>
      </c>
      <c r="H13" s="19">
        <v>114058</v>
      </c>
      <c r="I13" s="20">
        <f t="shared" si="2"/>
        <v>3.0438867186448606E-3</v>
      </c>
      <c r="J13" s="20">
        <f t="shared" si="3"/>
        <v>4.9568241296125894E-4</v>
      </c>
      <c r="K13" s="20">
        <f t="shared" si="4"/>
        <v>-0.20138564809039411</v>
      </c>
    </row>
    <row r="14" spans="1:11">
      <c r="A14" s="6">
        <v>75</v>
      </c>
      <c r="B14" s="16">
        <v>30413129</v>
      </c>
      <c r="C14" s="16">
        <v>0</v>
      </c>
      <c r="D14" s="17">
        <f t="shared" si="0"/>
        <v>3.7477681463248202E-3</v>
      </c>
      <c r="E14" s="17"/>
      <c r="F14" s="17">
        <f t="shared" si="1"/>
        <v>2.1443758454344038E-2</v>
      </c>
      <c r="G14" s="19">
        <v>23173642</v>
      </c>
      <c r="H14" s="19">
        <v>140165</v>
      </c>
      <c r="I14" s="20">
        <f t="shared" si="2"/>
        <v>2.8556560991121632E-3</v>
      </c>
      <c r="J14" s="20">
        <f t="shared" si="3"/>
        <v>6.091403094277898E-4</v>
      </c>
      <c r="K14" s="20">
        <f t="shared" si="4"/>
        <v>-0.2652192490093952</v>
      </c>
    </row>
    <row r="15" spans="1:11">
      <c r="A15" s="6">
        <v>90</v>
      </c>
      <c r="B15" s="16">
        <v>29771511</v>
      </c>
      <c r="C15" s="16">
        <v>0</v>
      </c>
      <c r="D15" s="17">
        <f t="shared" si="0"/>
        <v>3.6687024407702014E-3</v>
      </c>
      <c r="E15" s="17"/>
      <c r="F15" s="17">
        <f t="shared" si="1"/>
        <v>1.21297807411159E-4</v>
      </c>
      <c r="G15" s="19">
        <v>21967707</v>
      </c>
      <c r="H15" s="19">
        <v>162966</v>
      </c>
      <c r="I15" s="20">
        <f t="shared" si="2"/>
        <v>2.7070503841415587E-3</v>
      </c>
      <c r="J15" s="20">
        <f t="shared" si="3"/>
        <v>7.0823072568907514E-4</v>
      </c>
      <c r="K15" s="20">
        <f t="shared" si="4"/>
        <v>-0.31866124976292148</v>
      </c>
    </row>
    <row r="16" spans="1:11">
      <c r="A16" s="6">
        <v>105</v>
      </c>
      <c r="B16" s="16">
        <v>30334759</v>
      </c>
      <c r="C16" s="16">
        <v>0</v>
      </c>
      <c r="D16" s="17">
        <f t="shared" si="0"/>
        <v>3.7381107187833304E-3</v>
      </c>
      <c r="E16" s="17"/>
      <c r="F16" s="17">
        <f t="shared" si="1"/>
        <v>1.8863585017608958E-2</v>
      </c>
      <c r="G16" s="19">
        <v>21931421</v>
      </c>
      <c r="H16" s="19">
        <v>183705</v>
      </c>
      <c r="I16" s="20">
        <f t="shared" si="2"/>
        <v>2.702578910162096E-3</v>
      </c>
      <c r="J16" s="20">
        <f t="shared" si="3"/>
        <v>7.9835993681327106E-4</v>
      </c>
      <c r="K16" s="20">
        <f t="shared" si="4"/>
        <v>-0.32031440370547309</v>
      </c>
    </row>
    <row r="17" spans="1:11">
      <c r="A17" s="6">
        <v>120</v>
      </c>
      <c r="B17" s="16">
        <v>30104398</v>
      </c>
      <c r="C17" s="16">
        <v>0</v>
      </c>
      <c r="D17" s="17">
        <f t="shared" si="0"/>
        <v>3.7097236489111209E-3</v>
      </c>
      <c r="E17" s="17"/>
      <c r="F17" s="17">
        <f t="shared" si="1"/>
        <v>1.1240642311516289E-2</v>
      </c>
      <c r="G17" s="19">
        <v>19350902</v>
      </c>
      <c r="H17" s="19">
        <v>214721</v>
      </c>
      <c r="I17" s="20">
        <f t="shared" si="2"/>
        <v>2.3845850954123549E-3</v>
      </c>
      <c r="J17" s="20">
        <f t="shared" si="3"/>
        <v>9.331517595736773E-4</v>
      </c>
      <c r="K17" s="20">
        <f t="shared" si="4"/>
        <v>-0.44549572774122687</v>
      </c>
    </row>
    <row r="18" spans="1:11">
      <c r="A18" s="6">
        <v>140</v>
      </c>
      <c r="B18" s="16">
        <v>29787350</v>
      </c>
      <c r="C18" s="16">
        <v>0</v>
      </c>
      <c r="D18" s="17">
        <f t="shared" si="0"/>
        <v>3.6706542590020457E-3</v>
      </c>
      <c r="E18" s="17"/>
      <c r="F18" s="17">
        <f t="shared" si="1"/>
        <v>6.5317501619104274E-4</v>
      </c>
      <c r="G18" s="19">
        <v>18296410</v>
      </c>
      <c r="H18" s="19">
        <v>244248</v>
      </c>
      <c r="I18" s="20">
        <f t="shared" si="2"/>
        <v>2.2546414934845709E-3</v>
      </c>
      <c r="J18" s="20">
        <f t="shared" si="3"/>
        <v>1.061472566597359E-3</v>
      </c>
      <c r="K18" s="20">
        <f t="shared" si="4"/>
        <v>-0.50152989537847115</v>
      </c>
    </row>
    <row r="19" spans="1:11">
      <c r="A19" s="6">
        <v>160</v>
      </c>
      <c r="B19" s="16">
        <v>30284082</v>
      </c>
      <c r="C19" s="16">
        <v>0</v>
      </c>
      <c r="D19" s="17">
        <f t="shared" si="0"/>
        <v>3.7318658616247234E-3</v>
      </c>
      <c r="E19" s="17"/>
      <c r="F19" s="17">
        <f t="shared" si="1"/>
        <v>1.7191596211164263E-2</v>
      </c>
      <c r="G19" s="19">
        <v>16455033</v>
      </c>
      <c r="H19" s="19">
        <v>261390</v>
      </c>
      <c r="I19" s="20">
        <f t="shared" si="2"/>
        <v>2.0277311329631276E-3</v>
      </c>
      <c r="J19" s="20">
        <f t="shared" si="3"/>
        <v>1.1359696463548675E-3</v>
      </c>
      <c r="K19" s="20">
        <f t="shared" si="4"/>
        <v>-0.60760337325489844</v>
      </c>
    </row>
    <row r="20" spans="1:11">
      <c r="A20" s="6">
        <v>180</v>
      </c>
      <c r="B20" s="16">
        <v>30372533</v>
      </c>
      <c r="C20" s="16">
        <v>0</v>
      </c>
      <c r="D20" s="17">
        <f t="shared" si="0"/>
        <v>3.7427655569605952E-3</v>
      </c>
      <c r="E20" s="17"/>
      <c r="F20" s="17">
        <f t="shared" si="1"/>
        <v>2.0108048528681529E-2</v>
      </c>
      <c r="G20" s="19">
        <v>16800479</v>
      </c>
      <c r="H20" s="19">
        <v>293282</v>
      </c>
      <c r="I20" s="20">
        <f t="shared" si="2"/>
        <v>2.070299969437511E-3</v>
      </c>
      <c r="J20" s="20">
        <f t="shared" si="3"/>
        <v>1.2745684602404384E-3</v>
      </c>
      <c r="K20" s="20">
        <f t="shared" si="4"/>
        <v>-0.58682736321013451</v>
      </c>
    </row>
    <row r="25" spans="1:11">
      <c r="C25" s="4"/>
    </row>
    <row r="26" spans="1:11">
      <c r="C26" s="4"/>
    </row>
    <row r="27" spans="1:11">
      <c r="C27" s="4"/>
    </row>
    <row r="28" spans="1:11">
      <c r="C28" s="4"/>
    </row>
    <row r="29" spans="1:11">
      <c r="C29" s="4"/>
    </row>
    <row r="30" spans="1:11">
      <c r="C30" s="4"/>
    </row>
    <row r="31" spans="1:11">
      <c r="C31" s="4"/>
    </row>
    <row r="32" spans="1:11">
      <c r="C32" s="4"/>
    </row>
    <row r="33" spans="3:3">
      <c r="C33" s="4"/>
    </row>
    <row r="34" spans="3:3">
      <c r="C34" s="4"/>
    </row>
    <row r="35" spans="3:3">
      <c r="C35" s="4"/>
    </row>
    <row r="36" spans="3:3">
      <c r="C36" s="4"/>
    </row>
    <row r="37" spans="3:3">
      <c r="C37" s="4"/>
    </row>
    <row r="38" spans="3:3">
      <c r="C3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NPA degradation trials 1-6</vt:lpstr>
      <vt:lpstr>MA degradation trials</vt:lpstr>
      <vt:lpstr>NPA degradation trial in water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2012-12-28T01:14:01Z</dcterms:created>
  <dcterms:modified xsi:type="dcterms:W3CDTF">2012-12-29T23:21:57Z</dcterms:modified>
</cp:coreProperties>
</file>